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TIMO\Desktop\OTA test report\Pretest report\3GPP MIMO\20170410\PAD_5\"/>
    </mc:Choice>
  </mc:AlternateContent>
  <bookViews>
    <workbookView xWindow="0" yWindow="0" windowWidth="5820" windowHeight="11595" activeTab="5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6" i="8" l="1"/>
  <c r="E1" i="8"/>
  <c r="V82" i="8" s="1"/>
  <c r="R6" i="5"/>
  <c r="L6" i="5"/>
  <c r="B6" i="5"/>
  <c r="E1" i="5"/>
  <c r="R82" i="5" s="1"/>
  <c r="X6" i="6"/>
  <c r="N6" i="6"/>
  <c r="H6" i="6"/>
  <c r="E1" i="6"/>
  <c r="V82" i="6" s="1"/>
  <c r="T6" i="2"/>
  <c r="R6" i="2"/>
  <c r="P6" i="2"/>
  <c r="J6" i="2"/>
  <c r="H6" i="2"/>
  <c r="D6" i="2"/>
  <c r="E1" i="2"/>
  <c r="J82" i="2" s="1"/>
  <c r="A58" i="7"/>
  <c r="A44" i="7"/>
  <c r="A25" i="7"/>
  <c r="A11" i="7"/>
  <c r="D28" i="1"/>
  <c r="A81" i="8" s="1"/>
  <c r="C28" i="1"/>
  <c r="T6" i="8" s="1"/>
  <c r="F82" i="2" l="1"/>
  <c r="F83" i="2" s="1"/>
  <c r="R80" i="2"/>
  <c r="R81" i="2" s="1"/>
  <c r="B80" i="2"/>
  <c r="B4" i="7" s="1"/>
  <c r="V82" i="2"/>
  <c r="V83" i="2" s="1"/>
  <c r="D82" i="2"/>
  <c r="D5" i="7" s="1"/>
  <c r="P80" i="2"/>
  <c r="P4" i="7" s="1"/>
  <c r="T82" i="2"/>
  <c r="T5" i="7" s="1"/>
  <c r="A80" i="2"/>
  <c r="R80" i="5"/>
  <c r="R81" i="5" s="1"/>
  <c r="V82" i="5"/>
  <c r="V83" i="5" s="1"/>
  <c r="A82" i="8"/>
  <c r="A4" i="7"/>
  <c r="A5" i="7"/>
  <c r="A19" i="7"/>
  <c r="A51" i="7"/>
  <c r="B6" i="2"/>
  <c r="L6" i="2"/>
  <c r="X6" i="2"/>
  <c r="J80" i="2"/>
  <c r="A81" i="2"/>
  <c r="N82" i="2"/>
  <c r="N83" i="2" s="1"/>
  <c r="F6" i="6"/>
  <c r="V6" i="6"/>
  <c r="A89" i="6"/>
  <c r="J6" i="5"/>
  <c r="A80" i="5"/>
  <c r="P80" i="5"/>
  <c r="P32" i="7" s="1"/>
  <c r="D82" i="5"/>
  <c r="T82" i="5"/>
  <c r="T83" i="5" s="1"/>
  <c r="H6" i="8"/>
  <c r="X6" i="8"/>
  <c r="A52" i="7"/>
  <c r="F82" i="5"/>
  <c r="F83" i="5" s="1"/>
  <c r="A82" i="6"/>
  <c r="H80" i="5"/>
  <c r="H32" i="7" s="1"/>
  <c r="X80" i="5"/>
  <c r="X32" i="7" s="1"/>
  <c r="L82" i="5"/>
  <c r="L83" i="5" s="1"/>
  <c r="P6" i="8"/>
  <c r="A83" i="8"/>
  <c r="B80" i="5"/>
  <c r="B81" i="5" s="1"/>
  <c r="H80" i="2"/>
  <c r="X80" i="2"/>
  <c r="L82" i="2"/>
  <c r="L5" i="7" s="1"/>
  <c r="P6" i="6"/>
  <c r="A83" i="6"/>
  <c r="D6" i="5"/>
  <c r="T6" i="5"/>
  <c r="J80" i="5"/>
  <c r="J32" i="7" s="1"/>
  <c r="A81" i="5"/>
  <c r="N82" i="5"/>
  <c r="N83" i="5" s="1"/>
  <c r="F6" i="8"/>
  <c r="V6" i="8"/>
  <c r="A89" i="8"/>
  <c r="R83" i="5"/>
  <c r="R33" i="7"/>
  <c r="V83" i="8"/>
  <c r="V52" i="7"/>
  <c r="V19" i="7"/>
  <c r="V83" i="6"/>
  <c r="J5" i="7"/>
  <c r="J83" i="2"/>
  <c r="F80" i="6"/>
  <c r="V80" i="6"/>
  <c r="B82" i="6"/>
  <c r="R82" i="6"/>
  <c r="F80" i="8"/>
  <c r="V80" i="8"/>
  <c r="J82" i="8"/>
  <c r="L80" i="6"/>
  <c r="H82" i="6"/>
  <c r="X82" i="6"/>
  <c r="D80" i="8"/>
  <c r="L80" i="8"/>
  <c r="T80" i="8"/>
  <c r="H82" i="8"/>
  <c r="P82" i="8"/>
  <c r="X82" i="8"/>
  <c r="A18" i="7"/>
  <c r="N80" i="2"/>
  <c r="R82" i="2"/>
  <c r="A32" i="7"/>
  <c r="A39" i="7"/>
  <c r="F6" i="2"/>
  <c r="N6" i="2"/>
  <c r="V6" i="2"/>
  <c r="D80" i="2"/>
  <c r="L80" i="2"/>
  <c r="T80" i="2"/>
  <c r="A82" i="2"/>
  <c r="H82" i="2"/>
  <c r="P82" i="2"/>
  <c r="X82" i="2"/>
  <c r="A89" i="2"/>
  <c r="B6" i="6"/>
  <c r="J6" i="6"/>
  <c r="R6" i="6"/>
  <c r="A80" i="6"/>
  <c r="H80" i="6"/>
  <c r="P80" i="6"/>
  <c r="X80" i="6"/>
  <c r="D82" i="6"/>
  <c r="L82" i="6"/>
  <c r="T82" i="6"/>
  <c r="F6" i="5"/>
  <c r="N6" i="5"/>
  <c r="V6" i="5"/>
  <c r="D80" i="5"/>
  <c r="L80" i="5"/>
  <c r="T80" i="5"/>
  <c r="A82" i="5"/>
  <c r="H82" i="5"/>
  <c r="P82" i="5"/>
  <c r="X82" i="5"/>
  <c r="A89" i="5"/>
  <c r="B6" i="8"/>
  <c r="J6" i="8"/>
  <c r="R6" i="8"/>
  <c r="A80" i="8"/>
  <c r="H80" i="8"/>
  <c r="P80" i="8"/>
  <c r="X80" i="8"/>
  <c r="D82" i="8"/>
  <c r="L82" i="8"/>
  <c r="T82" i="8"/>
  <c r="N80" i="6"/>
  <c r="J82" i="6"/>
  <c r="N80" i="8"/>
  <c r="B82" i="8"/>
  <c r="R82" i="8"/>
  <c r="D80" i="6"/>
  <c r="T80" i="6"/>
  <c r="P82" i="6"/>
  <c r="A33" i="7"/>
  <c r="F80" i="2"/>
  <c r="V80" i="2"/>
  <c r="B82" i="2"/>
  <c r="A83" i="2"/>
  <c r="D6" i="6"/>
  <c r="L6" i="6"/>
  <c r="T6" i="6"/>
  <c r="B80" i="6"/>
  <c r="J80" i="6"/>
  <c r="R80" i="6"/>
  <c r="A81" i="6"/>
  <c r="F82" i="6"/>
  <c r="N82" i="6"/>
  <c r="H6" i="5"/>
  <c r="P6" i="5"/>
  <c r="X6" i="5"/>
  <c r="F80" i="5"/>
  <c r="N80" i="5"/>
  <c r="V80" i="5"/>
  <c r="B82" i="5"/>
  <c r="J82" i="5"/>
  <c r="A83" i="5"/>
  <c r="D6" i="8"/>
  <c r="L6" i="8"/>
  <c r="B80" i="8"/>
  <c r="J80" i="8"/>
  <c r="R80" i="8"/>
  <c r="F82" i="8"/>
  <c r="N82" i="8"/>
  <c r="F5" i="7" l="1"/>
  <c r="V5" i="7"/>
  <c r="D83" i="2"/>
  <c r="B81" i="2"/>
  <c r="H81" i="5"/>
  <c r="P81" i="5"/>
  <c r="T83" i="2"/>
  <c r="P81" i="2"/>
  <c r="R4" i="7"/>
  <c r="J81" i="5"/>
  <c r="B32" i="7"/>
  <c r="N5" i="7"/>
  <c r="F33" i="7"/>
  <c r="R32" i="7"/>
  <c r="T33" i="7"/>
  <c r="N33" i="7"/>
  <c r="L33" i="7"/>
  <c r="L83" i="2"/>
  <c r="V33" i="7"/>
  <c r="X81" i="5"/>
  <c r="J81" i="2"/>
  <c r="J4" i="7"/>
  <c r="X81" i="2"/>
  <c r="X4" i="7"/>
  <c r="H81" i="2"/>
  <c r="H4" i="7"/>
  <c r="D83" i="5"/>
  <c r="D33" i="7"/>
  <c r="N81" i="5"/>
  <c r="N32" i="7"/>
  <c r="V81" i="2"/>
  <c r="V4" i="7"/>
  <c r="N51" i="7"/>
  <c r="N81" i="8"/>
  <c r="H81" i="8"/>
  <c r="H51" i="7"/>
  <c r="H83" i="5"/>
  <c r="H33" i="7"/>
  <c r="X81" i="6"/>
  <c r="X18" i="7"/>
  <c r="T51" i="7"/>
  <c r="T81" i="8"/>
  <c r="F81" i="8"/>
  <c r="F51" i="7"/>
  <c r="R51" i="7"/>
  <c r="R81" i="8"/>
  <c r="B83" i="2"/>
  <c r="B5" i="7"/>
  <c r="B87" i="2"/>
  <c r="B87" i="8"/>
  <c r="B83" i="8"/>
  <c r="B52" i="7"/>
  <c r="P81" i="8"/>
  <c r="P51" i="7"/>
  <c r="T81" i="5"/>
  <c r="T32" i="7"/>
  <c r="D4" i="7"/>
  <c r="D81" i="2"/>
  <c r="H52" i="7"/>
  <c r="H83" i="8"/>
  <c r="V81" i="8"/>
  <c r="V51" i="7"/>
  <c r="N83" i="8"/>
  <c r="N52" i="7"/>
  <c r="B86" i="8"/>
  <c r="B81" i="8"/>
  <c r="B51" i="7"/>
  <c r="J83" i="5"/>
  <c r="J33" i="7"/>
  <c r="F81" i="5"/>
  <c r="F32" i="7"/>
  <c r="N19" i="7"/>
  <c r="N83" i="6"/>
  <c r="J81" i="6"/>
  <c r="J18" i="7"/>
  <c r="F81" i="2"/>
  <c r="F4" i="7"/>
  <c r="D81" i="6"/>
  <c r="D18" i="7"/>
  <c r="J19" i="7"/>
  <c r="J83" i="6"/>
  <c r="D83" i="8"/>
  <c r="D52" i="7"/>
  <c r="D81" i="5"/>
  <c r="D32" i="7"/>
  <c r="T83" i="6"/>
  <c r="T19" i="7"/>
  <c r="P81" i="6"/>
  <c r="P18" i="7"/>
  <c r="P83" i="2"/>
  <c r="P5" i="7"/>
  <c r="T81" i="2"/>
  <c r="T4" i="7"/>
  <c r="N81" i="2"/>
  <c r="N4" i="7"/>
  <c r="X83" i="8"/>
  <c r="X52" i="7"/>
  <c r="L51" i="7"/>
  <c r="L81" i="8"/>
  <c r="H19" i="7"/>
  <c r="H83" i="6"/>
  <c r="R83" i="6"/>
  <c r="R19" i="7"/>
  <c r="B86" i="2"/>
  <c r="B8" i="7" s="1"/>
  <c r="J51" i="7"/>
  <c r="J81" i="8"/>
  <c r="R81" i="6"/>
  <c r="R18" i="7"/>
  <c r="T81" i="6"/>
  <c r="T18" i="7"/>
  <c r="L83" i="8"/>
  <c r="L52" i="7"/>
  <c r="L81" i="5"/>
  <c r="L32" i="7"/>
  <c r="X83" i="2"/>
  <c r="X5" i="7"/>
  <c r="R5" i="7"/>
  <c r="R83" i="2"/>
  <c r="X19" i="7"/>
  <c r="X83" i="6"/>
  <c r="F81" i="6"/>
  <c r="F18" i="7"/>
  <c r="V81" i="5"/>
  <c r="V32" i="7"/>
  <c r="P83" i="6"/>
  <c r="P19" i="7"/>
  <c r="T83" i="8"/>
  <c r="T52" i="7"/>
  <c r="P83" i="5"/>
  <c r="P33" i="7"/>
  <c r="D83" i="6"/>
  <c r="D19" i="7"/>
  <c r="V81" i="6"/>
  <c r="V18" i="7"/>
  <c r="F83" i="8"/>
  <c r="F52" i="7"/>
  <c r="B83" i="5"/>
  <c r="B33" i="7"/>
  <c r="B87" i="5"/>
  <c r="F19" i="7"/>
  <c r="F83" i="6"/>
  <c r="B81" i="6"/>
  <c r="B18" i="7"/>
  <c r="B86" i="6"/>
  <c r="R83" i="8"/>
  <c r="R52" i="7"/>
  <c r="N81" i="6"/>
  <c r="N18" i="7"/>
  <c r="X81" i="8"/>
  <c r="X51" i="7"/>
  <c r="X83" i="5"/>
  <c r="X33" i="7"/>
  <c r="L83" i="6"/>
  <c r="L19" i="7"/>
  <c r="H81" i="6"/>
  <c r="H18" i="7"/>
  <c r="H83" i="2"/>
  <c r="H5" i="7"/>
  <c r="L81" i="2"/>
  <c r="L4" i="7"/>
  <c r="P83" i="8"/>
  <c r="P52" i="7"/>
  <c r="D81" i="8"/>
  <c r="D51" i="7"/>
  <c r="L18" i="7"/>
  <c r="L81" i="6"/>
  <c r="J83" i="8"/>
  <c r="J52" i="7"/>
  <c r="B87" i="6"/>
  <c r="B19" i="7"/>
  <c r="B83" i="6"/>
  <c r="B86" i="5"/>
  <c r="B91" i="6" l="1"/>
  <c r="B27" i="7" s="1"/>
  <c r="B23" i="7"/>
  <c r="B55" i="7"/>
  <c r="B90" i="8"/>
  <c r="B59" i="7" s="1"/>
  <c r="B56" i="7"/>
  <c r="B91" i="8"/>
  <c r="B60" i="7" s="1"/>
  <c r="B91" i="5"/>
  <c r="B41" i="7" s="1"/>
  <c r="B37" i="7"/>
  <c r="B91" i="2"/>
  <c r="B13" i="7" s="1"/>
  <c r="B9" i="7"/>
  <c r="B90" i="5"/>
  <c r="B40" i="7" s="1"/>
  <c r="B36" i="7"/>
  <c r="B90" i="6"/>
  <c r="B26" i="7" s="1"/>
  <c r="B22" i="7"/>
  <c r="B90" i="2"/>
  <c r="B12" i="7" s="1"/>
  <c r="B45" i="7" l="1"/>
  <c r="B46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<sst xmlns="http://schemas.openxmlformats.org/spreadsheetml/2006/main" count="205" uniqueCount="83">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</sst>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workbookViewId="0">
      <selection activeCell="B28" sqref="B28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/>
    </row>
    <row r="3" spans="1:2" ht="30">
      <c r="A3" s="32" t="s">
        <v>70</v>
      </c>
      <c r="B3" s="33"/>
    </row>
    <row r="4" spans="1:2">
      <c r="A4" s="32" t="s">
        <v>15</v>
      </c>
      <c r="B4" s="34"/>
    </row>
    <row r="5" spans="1:2">
      <c r="A5" s="32" t="s">
        <v>16</v>
      </c>
      <c r="B5" s="34"/>
    </row>
    <row r="6" spans="1:2">
      <c r="A6" s="24" t="s">
        <v>17</v>
      </c>
      <c r="B6" s="35"/>
    </row>
    <row r="7" spans="1:2" ht="30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81</v>
      </c>
    </row>
    <row r="11" spans="1:2" ht="44.25">
      <c r="A11" s="32" t="s">
        <v>64</v>
      </c>
      <c r="B11" s="33"/>
    </row>
    <row r="12" spans="1:2">
      <c r="A12" s="36" t="s">
        <v>55</v>
      </c>
      <c r="B12" s="33"/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/>
    </row>
    <row r="21" spans="1:4">
      <c r="A21" s="32" t="s">
        <v>13</v>
      </c>
      <c r="B21" s="45"/>
    </row>
    <row r="22" spans="1:4" ht="32.25">
      <c r="A22" s="32" t="s">
        <v>66</v>
      </c>
      <c r="B22" s="33"/>
    </row>
    <row r="23" spans="1:4">
      <c r="A23" s="32" t="s">
        <v>20</v>
      </c>
      <c r="B23" s="33"/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/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/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>
      <selection activeCell="B5" sqref="B5:C5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-91.775964601769914</v>
      </c>
      <c r="C4" s="49"/>
      <c r="D4" s="49">
        <f ca="1">'Ori1-Raw Data'!D80:E80</f>
        <v>-90.681904761904761</v>
      </c>
      <c r="E4" s="49"/>
      <c r="F4" s="49">
        <f ca="1">'Ori1-Raw Data'!F80:G80</f>
        <v>-89.67598162071846</v>
      </c>
      <c r="G4" s="49"/>
      <c r="H4" s="49">
        <f ca="1">'Ori1-Raw Data'!H80:I80</f>
        <v>-89.215417823003392</v>
      </c>
      <c r="I4" s="49"/>
      <c r="J4" s="49">
        <f ca="1">'Ori1-Raw Data'!J80:K80</f>
        <v>-89.97343199436223</v>
      </c>
      <c r="K4" s="49"/>
      <c r="L4" s="49">
        <f ca="1">'Ori1-Raw Data'!L80:M80</f>
        <v>-90.833769762845847</v>
      </c>
      <c r="M4" s="49"/>
      <c r="N4" s="49">
        <f ca="1">'Ori1-Raw Data'!N80:O80</f>
        <v>-91.368563300142256</v>
      </c>
      <c r="O4" s="49"/>
      <c r="P4" s="49">
        <f ca="1">'Ori1-Raw Data'!P80:Q80</f>
        <v>-90.526268432891769</v>
      </c>
      <c r="Q4" s="49"/>
      <c r="R4" s="49">
        <f ca="1">'Ori1-Raw Data'!R80:S80</f>
        <v>-89.565773874862785</v>
      </c>
      <c r="S4" s="49"/>
      <c r="T4" s="49">
        <f ca="1">'Ori1-Raw Data'!T80:U80</f>
        <v>-89.14450739691533</v>
      </c>
      <c r="U4" s="49"/>
      <c r="V4" s="49">
        <f ca="1">'Ori1-Raw Data'!V80:W80</f>
        <v>-89.883386861313866</v>
      </c>
      <c r="W4" s="49"/>
      <c r="X4" s="49">
        <f ca="1">'Ori1-Raw Data'!X80:Y80</f>
        <v>-91.078649879453522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-90.423386183465468</v>
      </c>
      <c r="C5" s="49"/>
      <c r="D5" s="49">
        <f ca="1">'Ori1-Raw Data'!D82:E82</f>
        <v>-89.431324404761895</v>
      </c>
      <c r="E5" s="49"/>
      <c r="F5" s="49">
        <f ca="1">'Ori1-Raw Data'!F82:G82</f>
        <v>-88.567525098210396</v>
      </c>
      <c r="G5" s="49"/>
      <c r="H5" s="49">
        <f ca="1">'Ori1-Raw Data'!H82:I82</f>
        <v>-88.052236024844717</v>
      </c>
      <c r="I5" s="49"/>
      <c r="J5" s="49">
        <f ca="1">'Ori1-Raw Data'!J82:K82</f>
        <v>-88.55588536335722</v>
      </c>
      <c r="K5" s="49"/>
      <c r="L5" s="49">
        <f ca="1">'Ori1-Raw Data'!L82:M82</f>
        <v>-89.692689784442365</v>
      </c>
      <c r="M5" s="49"/>
      <c r="N5" s="49">
        <f ca="1">'Ori1-Raw Data'!N82:O82</f>
        <v>-89.85911658962506</v>
      </c>
      <c r="O5" s="49"/>
      <c r="P5" s="49">
        <f ca="1">'Ori1-Raw Data'!P82:Q82</f>
        <v>-89.314025500910745</v>
      </c>
      <c r="Q5" s="49"/>
      <c r="R5" s="49">
        <f ca="1">'Ori1-Raw Data'!R82:S82</f>
        <v>-88.289734042553192</v>
      </c>
      <c r="S5" s="49"/>
      <c r="T5" s="49">
        <f ca="1">'Ori1-Raw Data'!T82:U82</f>
        <v>-87.809791425260727</v>
      </c>
      <c r="U5" s="49"/>
      <c r="V5" s="49">
        <f ca="1">'Ori1-Raw Data'!V82:W82</f>
        <v>-88.7228870292887</v>
      </c>
      <c r="W5" s="49"/>
      <c r="X5" s="49">
        <f ca="1">'Ori1-Raw Data'!X82:Y82</f>
        <v>-89.839403794037949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-90.388964583739437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-89.118409209179987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-92.599607554574447</v>
      </c>
      <c r="C18" s="49"/>
      <c r="D18" s="49">
        <f ca="1">'Ori2-Raw Data'!D80:E80</f>
        <v>-92.064783068783072</v>
      </c>
      <c r="E18" s="49"/>
      <c r="F18" s="49">
        <f ca="1">'Ori2-Raw Data'!F80:G80</f>
        <v>-92.222315001439682</v>
      </c>
      <c r="G18" s="49"/>
      <c r="H18" s="49">
        <f ca="1">'Ori2-Raw Data'!H80:I80</f>
        <v>-91.720762009939264</v>
      </c>
      <c r="I18" s="49"/>
      <c r="J18" s="49">
        <f ca="1">'Ori2-Raw Data'!J80:K80</f>
        <v>-91.79914327917281</v>
      </c>
      <c r="K18" s="49"/>
      <c r="L18" s="49">
        <f ca="1">'Ori2-Raw Data'!L80:M80</f>
        <v>-92.292480291085511</v>
      </c>
      <c r="M18" s="49"/>
      <c r="N18" s="49">
        <f ca="1">'Ori2-Raw Data'!N80:O80</f>
        <v>-92.554062927496574</v>
      </c>
      <c r="O18" s="49"/>
      <c r="P18" s="49">
        <f ca="1">'Ori2-Raw Data'!P80:Q80</f>
        <v>-92.586392977020395</v>
      </c>
      <c r="Q18" s="49"/>
      <c r="R18" s="49">
        <f ca="1">'Ori2-Raw Data'!R80:S80</f>
        <v>-92.09303338171263</v>
      </c>
      <c r="S18" s="49"/>
      <c r="T18" s="49">
        <f ca="1">'Ori2-Raw Data'!T80:U80</f>
        <v>-91.255335195530733</v>
      </c>
      <c r="U18" s="49"/>
      <c r="V18" s="49">
        <f ca="1">'Ori2-Raw Data'!V80:W80</f>
        <v>-91.600719232818335</v>
      </c>
      <c r="W18" s="49"/>
      <c r="X18" s="49">
        <f ca="1">'Ori2-Raw Data'!X80:Y80</f>
        <v>-92.3935571935572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-91.495509499136446</v>
      </c>
      <c r="C19" s="49"/>
      <c r="D19" s="49">
        <f ca="1">'Ori2-Raw Data'!D82:E82</f>
        <v>-90.787846240814019</v>
      </c>
      <c r="E19" s="49"/>
      <c r="F19" s="49">
        <f ca="1">'Ori2-Raw Data'!F82:G82</f>
        <v>-91.051691331923891</v>
      </c>
      <c r="G19" s="49"/>
      <c r="H19" s="49">
        <f ca="1">'Ori2-Raw Data'!H82:I82</f>
        <v>-90.550796735328419</v>
      </c>
      <c r="I19" s="49"/>
      <c r="J19" s="49">
        <f ca="1">'Ori2-Raw Data'!J82:K82</f>
        <v>-90.571665956540272</v>
      </c>
      <c r="K19" s="49"/>
      <c r="L19" s="49">
        <f ca="1">'Ori2-Raw Data'!L82:M82</f>
        <v>-90.991344123856436</v>
      </c>
      <c r="M19" s="49"/>
      <c r="N19" s="49">
        <f ca="1">'Ori2-Raw Data'!N82:O82</f>
        <v>-91.179378172588841</v>
      </c>
      <c r="O19" s="49"/>
      <c r="P19" s="49">
        <f ca="1">'Ori2-Raw Data'!P82:Q82</f>
        <v>-91.189045108377272</v>
      </c>
      <c r="Q19" s="49"/>
      <c r="R19" s="49">
        <f ca="1">'Ori2-Raw Data'!R82:S82</f>
        <v>-90.757590051457967</v>
      </c>
      <c r="S19" s="49"/>
      <c r="T19" s="49">
        <f ca="1">'Ori2-Raw Data'!T82:U82</f>
        <v>-90.047932256794013</v>
      </c>
      <c r="U19" s="49"/>
      <c r="V19" s="49">
        <f ca="1">'Ori2-Raw Data'!V82:W82</f>
        <v>-90.297706422018351</v>
      </c>
      <c r="W19" s="49"/>
      <c r="X19" s="49">
        <f ca="1">'Ori2-Raw Data'!X82:Y82</f>
        <v>-91.17759290072101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-92.117652618233748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-90.859846974010452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-88.455408653846149</v>
      </c>
      <c r="C32" s="49"/>
      <c r="D32" s="49">
        <f ca="1">'Ori3-Raw Data'!D80:E80</f>
        <v>-88.138553661906954</v>
      </c>
      <c r="E32" s="49"/>
      <c r="F32" s="49">
        <f ca="1">'Ori3-Raw Data'!F80:G80</f>
        <v>-88.084096333261016</v>
      </c>
      <c r="G32" s="49"/>
      <c r="H32" s="49">
        <f ca="1">'Ori3-Raw Data'!H80:I80</f>
        <v>-88.262545090180367</v>
      </c>
      <c r="I32" s="49"/>
      <c r="J32" s="49">
        <f ca="1">'Ori3-Raw Data'!J80:K80</f>
        <v>-88.521553776238903</v>
      </c>
      <c r="K32" s="49"/>
      <c r="L32" s="49">
        <f ca="1">'Ori3-Raw Data'!L80:M80</f>
        <v>-88.423913532988067</v>
      </c>
      <c r="M32" s="49"/>
      <c r="N32" s="49">
        <f ca="1">'Ori3-Raw Data'!N80:O80</f>
        <v>-88.207741440981096</v>
      </c>
      <c r="O32" s="49"/>
      <c r="P32" s="49">
        <f ca="1">'Ori3-Raw Data'!P80:Q80</f>
        <v>-88.201382604323783</v>
      </c>
      <c r="Q32" s="49"/>
      <c r="R32" s="49">
        <f ca="1">'Ori3-Raw Data'!R80:S80</f>
        <v>-88.217968907732683</v>
      </c>
      <c r="S32" s="49"/>
      <c r="T32" s="49">
        <f ca="1">'Ori3-Raw Data'!T80:U80</f>
        <v>-88.061472602739713</v>
      </c>
      <c r="U32" s="49"/>
      <c r="V32" s="49">
        <f ca="1">'Ori3-Raw Data'!V80:W80</f>
        <v>-88.416793331698941</v>
      </c>
      <c r="W32" s="49"/>
      <c r="X32" s="49">
        <f ca="1">'Ori3-Raw Data'!X80:Y80</f>
        <v>-88.718165917041475</v>
      </c>
      <c r="Y32" s="49"/>
    </row>
    <row r="33" spans="1:25" ht="45">
      <c r="A33" s="25" t="str">
        <f>CONCATENATE("95% TP Outage Level ",'General Info'!$D$28)</f>
        <v>95% TP Outage Level [dBm / 15kHz]</v>
      </c>
      <c r="B33" s="49">
        <f ca="1">'Ori3-Raw Data'!B82:C82</f>
        <v>-87.18997338065661</v>
      </c>
      <c r="C33" s="49"/>
      <c r="D33" s="49">
        <f ca="1">'Ori3-Raw Data'!D82:E82</f>
        <v>-87.123606998654111</v>
      </c>
      <c r="E33" s="49"/>
      <c r="F33" s="49">
        <f ca="1">'Ori3-Raw Data'!F82:G82</f>
        <v>-87.06250419603893</v>
      </c>
      <c r="G33" s="49"/>
      <c r="H33" s="49">
        <f ca="1">'Ori3-Raw Data'!H82:I82</f>
        <v>-87.154484605087021</v>
      </c>
      <c r="I33" s="49"/>
      <c r="J33" s="49">
        <f ca="1">'Ori3-Raw Data'!J82:K82</f>
        <v>-87.504573280518557</v>
      </c>
      <c r="K33" s="49"/>
      <c r="L33" s="49">
        <f ca="1">'Ori3-Raw Data'!L82:M82</f>
        <v>-87.296516516516519</v>
      </c>
      <c r="M33" s="49"/>
      <c r="N33" s="49">
        <f ca="1">'Ori3-Raw Data'!N82:O82</f>
        <v>-86.832401524777637</v>
      </c>
      <c r="O33" s="49"/>
      <c r="P33" s="49">
        <f ca="1">'Ori3-Raw Data'!P82:Q82</f>
        <v>-87.011482084690556</v>
      </c>
      <c r="Q33" s="49"/>
      <c r="R33" s="49">
        <f ca="1">'Ori3-Raw Data'!R82:S82</f>
        <v>-87.177467411545621</v>
      </c>
      <c r="S33" s="49"/>
      <c r="T33" s="49">
        <f ca="1">'Ori3-Raw Data'!T82:U82</f>
        <v>-87.002714748784442</v>
      </c>
      <c r="U33" s="49"/>
      <c r="V33" s="49">
        <f ca="1">'Ori3-Raw Data'!V82:W82</f>
        <v>-87.370812928501465</v>
      </c>
      <c r="W33" s="49"/>
      <c r="X33" s="49">
        <f ca="1">'Ori3-Raw Data'!X82:Y82</f>
        <v>-87.498702031602718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-88.313313876318063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-87.189810830902829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-90.543921477840399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-89.30916376520274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opLeftCell="A76" workbookViewId="0">
      <selection activeCell="H17" sqref="H17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35.423999999999999</v>
      </c>
      <c r="F7" s="7">
        <v>-80</v>
      </c>
      <c r="G7" s="5">
        <v>35.423999999999999</v>
      </c>
      <c r="H7" s="7">
        <v>-80</v>
      </c>
      <c r="I7" s="5">
        <v>35.423999999999999</v>
      </c>
      <c r="J7" s="7">
        <v>-80</v>
      </c>
      <c r="K7" s="20">
        <v>35.423999999999999</v>
      </c>
      <c r="L7" s="7">
        <v>-80</v>
      </c>
      <c r="M7" s="20">
        <v>35.423999999999999</v>
      </c>
      <c r="N7" s="7">
        <v>-80</v>
      </c>
      <c r="O7" s="20">
        <v>35.423999999999999</v>
      </c>
      <c r="P7" s="7">
        <v>-80</v>
      </c>
      <c r="Q7" s="20">
        <v>35.423999999999999</v>
      </c>
      <c r="R7" s="7">
        <v>-80</v>
      </c>
      <c r="S7" s="20">
        <v>35.423999999999999</v>
      </c>
      <c r="T7" s="7">
        <v>-80</v>
      </c>
      <c r="U7" s="20">
        <v>35.423999999999999</v>
      </c>
      <c r="V7" s="7">
        <v>-80</v>
      </c>
      <c r="W7" s="20">
        <v>35.423999999999999</v>
      </c>
      <c r="X7" s="7">
        <v>-80</v>
      </c>
      <c r="Y7" s="20">
        <v>35.423999999999999</v>
      </c>
    </row>
    <row r="8" spans="1:25">
      <c r="B8" s="7">
        <v>-80.5</v>
      </c>
      <c r="C8" s="5">
        <v>35.423999999999999</v>
      </c>
      <c r="D8" s="7">
        <v>-80.5</v>
      </c>
      <c r="E8" s="5">
        <v>35.423999999999999</v>
      </c>
      <c r="F8" s="7">
        <v>-80.5</v>
      </c>
      <c r="G8" s="5">
        <v>35.423999999999999</v>
      </c>
      <c r="H8" s="7">
        <v>-80.5</v>
      </c>
      <c r="I8" s="5">
        <v>35.423999999999999</v>
      </c>
      <c r="J8" s="7">
        <v>-80.5</v>
      </c>
      <c r="K8" s="20">
        <v>35.423999999999999</v>
      </c>
      <c r="L8" s="7">
        <v>-80.5</v>
      </c>
      <c r="M8" s="20">
        <v>35.423999999999999</v>
      </c>
      <c r="N8" s="7">
        <v>-80.5</v>
      </c>
      <c r="O8" s="20">
        <v>35.423999999999999</v>
      </c>
      <c r="P8" s="7">
        <v>-80.5</v>
      </c>
      <c r="Q8" s="20">
        <v>35.423999999999999</v>
      </c>
      <c r="R8" s="7">
        <v>-80.5</v>
      </c>
      <c r="S8" s="20">
        <v>35.423999999999999</v>
      </c>
      <c r="T8" s="7">
        <v>-80.5</v>
      </c>
      <c r="U8" s="20">
        <v>35.423999999999999</v>
      </c>
      <c r="V8" s="7">
        <v>-80.5</v>
      </c>
      <c r="W8" s="20">
        <v>35.423999999999999</v>
      </c>
      <c r="X8" s="7">
        <v>-80.5</v>
      </c>
      <c r="Y8" s="20">
        <v>35.423999999999999</v>
      </c>
    </row>
    <row r="9" spans="1:25">
      <c r="A9" t="s">
        <v>31</v>
      </c>
      <c r="B9" s="7">
        <v>-81</v>
      </c>
      <c r="C9" s="5">
        <v>35.423999999999999</v>
      </c>
      <c r="D9" s="7">
        <v>-81</v>
      </c>
      <c r="E9" s="5">
        <v>35.423999999999999</v>
      </c>
      <c r="F9" s="7">
        <v>-81</v>
      </c>
      <c r="G9" s="5">
        <v>35.423999999999999</v>
      </c>
      <c r="H9" s="7">
        <v>-81</v>
      </c>
      <c r="I9" s="5">
        <v>35.423999999999999</v>
      </c>
      <c r="J9" s="7">
        <v>-81</v>
      </c>
      <c r="K9" s="20">
        <v>35.423999999999999</v>
      </c>
      <c r="L9" s="7">
        <v>-81</v>
      </c>
      <c r="M9" s="20">
        <v>35.423999999999999</v>
      </c>
      <c r="N9" s="7">
        <v>-81</v>
      </c>
      <c r="O9" s="20">
        <v>35.423999999999999</v>
      </c>
      <c r="P9" s="7">
        <v>-81</v>
      </c>
      <c r="Q9" s="20">
        <v>35.423999999999999</v>
      </c>
      <c r="R9" s="7">
        <v>-81</v>
      </c>
      <c r="S9" s="20">
        <v>35.423999999999999</v>
      </c>
      <c r="T9" s="7">
        <v>-81</v>
      </c>
      <c r="U9" s="20">
        <v>35.423999999999999</v>
      </c>
      <c r="V9" s="7">
        <v>-81</v>
      </c>
      <c r="W9" s="20">
        <v>35.423999999999999</v>
      </c>
      <c r="X9" s="7">
        <v>-81</v>
      </c>
      <c r="Y9" s="20">
        <v>35.423999999999999</v>
      </c>
    </row>
    <row r="10" spans="1:25">
      <c r="A10" s="1">
        <v>24.796800000000001</v>
      </c>
      <c r="B10" s="7">
        <v>-81.5</v>
      </c>
      <c r="C10" s="5">
        <v>35.423999999999999</v>
      </c>
      <c r="D10" s="7">
        <v>-81.5</v>
      </c>
      <c r="E10" s="5">
        <v>35.423999999999999</v>
      </c>
      <c r="F10" s="7">
        <v>-81.5</v>
      </c>
      <c r="G10" s="5">
        <v>35.423999999999999</v>
      </c>
      <c r="H10" s="7">
        <v>-81.5</v>
      </c>
      <c r="I10" s="5">
        <v>35.423999999999999</v>
      </c>
      <c r="J10" s="7">
        <v>-81.5</v>
      </c>
      <c r="K10" s="20">
        <v>35.423999999999999</v>
      </c>
      <c r="L10" s="7">
        <v>-81.5</v>
      </c>
      <c r="M10" s="20">
        <v>35.423999999999999</v>
      </c>
      <c r="N10" s="7">
        <v>-81.5</v>
      </c>
      <c r="O10" s="20">
        <v>35.423999999999999</v>
      </c>
      <c r="P10" s="7">
        <v>-81.5</v>
      </c>
      <c r="Q10" s="20">
        <v>35.423999999999999</v>
      </c>
      <c r="R10" s="7">
        <v>-81.5</v>
      </c>
      <c r="S10" s="20">
        <v>35.423999999999999</v>
      </c>
      <c r="T10" s="7">
        <v>-81.5</v>
      </c>
      <c r="U10" s="20">
        <v>35.423999999999999</v>
      </c>
      <c r="V10" s="7">
        <v>-81.5</v>
      </c>
      <c r="W10" s="20">
        <v>35.423999999999999</v>
      </c>
      <c r="X10" s="7">
        <v>-81.5</v>
      </c>
      <c r="Y10" s="20">
        <v>35.423999999999999</v>
      </c>
    </row>
    <row r="11" spans="1:25">
      <c r="A11" s="1" t="s">
        <v>82</v>
      </c>
      <c r="B11" s="7">
        <v>-82</v>
      </c>
      <c r="C11" s="5">
        <v>35.423999999999999</v>
      </c>
      <c r="D11" s="7">
        <v>-82</v>
      </c>
      <c r="E11" s="5">
        <v>35.423999999999999</v>
      </c>
      <c r="F11" s="7">
        <v>-82</v>
      </c>
      <c r="G11" s="5">
        <v>35.423999999999999</v>
      </c>
      <c r="H11" s="7">
        <v>-82</v>
      </c>
      <c r="I11" s="5">
        <v>35.423999999999999</v>
      </c>
      <c r="J11" s="7">
        <v>-82</v>
      </c>
      <c r="K11" s="20">
        <v>35.423999999999999</v>
      </c>
      <c r="L11" s="7">
        <v>-82</v>
      </c>
      <c r="M11" s="20">
        <v>35.423999999999999</v>
      </c>
      <c r="N11" s="7">
        <v>-82</v>
      </c>
      <c r="O11" s="20">
        <v>35.423999999999999</v>
      </c>
      <c r="P11" s="7">
        <v>-82</v>
      </c>
      <c r="Q11" s="20">
        <v>35.423999999999999</v>
      </c>
      <c r="R11" s="7">
        <v>-82</v>
      </c>
      <c r="S11" s="20">
        <v>35.423999999999999</v>
      </c>
      <c r="T11" s="7">
        <v>-82</v>
      </c>
      <c r="U11" s="20">
        <v>35.423999999999999</v>
      </c>
      <c r="V11" s="7">
        <v>-82</v>
      </c>
      <c r="W11" s="20">
        <v>35.423999999999999</v>
      </c>
      <c r="X11" s="7">
        <v>-82</v>
      </c>
      <c r="Y11" s="20">
        <v>35.423999999999999</v>
      </c>
    </row>
    <row r="12" spans="1:25">
      <c r="A12" s="1">
        <v>31.881599999999999</v>
      </c>
      <c r="B12" s="7">
        <v>-82.5</v>
      </c>
      <c r="C12" s="5">
        <v>35.423999999999999</v>
      </c>
      <c r="D12" s="7">
        <v>-82.5</v>
      </c>
      <c r="E12" s="5">
        <v>35.423999999999999</v>
      </c>
      <c r="F12" s="7">
        <v>-82.5</v>
      </c>
      <c r="G12" s="5">
        <v>35.423999999999999</v>
      </c>
      <c r="H12" s="7">
        <v>-82.5</v>
      </c>
      <c r="I12" s="5">
        <v>35.423999999999999</v>
      </c>
      <c r="J12" s="7">
        <v>-82.5</v>
      </c>
      <c r="K12" s="20">
        <v>35.423999999999999</v>
      </c>
      <c r="L12" s="7">
        <v>-82.5</v>
      </c>
      <c r="M12" s="20">
        <v>35.423999999999999</v>
      </c>
      <c r="N12" s="7">
        <v>-82.5</v>
      </c>
      <c r="O12" s="20">
        <v>35.423999999999999</v>
      </c>
      <c r="P12" s="7">
        <v>-82.5</v>
      </c>
      <c r="Q12" s="20">
        <v>35.423999999999999</v>
      </c>
      <c r="R12" s="7">
        <v>-82.5</v>
      </c>
      <c r="S12" s="20">
        <v>35.423999999999999</v>
      </c>
      <c r="T12" s="7">
        <v>-82.5</v>
      </c>
      <c r="U12" s="20">
        <v>35.423999999999999</v>
      </c>
      <c r="V12" s="7">
        <v>-82.5</v>
      </c>
      <c r="W12" s="20">
        <v>35.423999999999999</v>
      </c>
      <c r="X12" s="7">
        <v>-82.5</v>
      </c>
      <c r="Y12" s="20">
        <v>35.423999999999999</v>
      </c>
    </row>
    <row r="13" spans="1:25">
      <c r="A13" s="1" t="s">
        <v>32</v>
      </c>
      <c r="B13" s="7">
        <v>-83</v>
      </c>
      <c r="C13" s="5">
        <v>35.423999999999999</v>
      </c>
      <c r="D13" s="7">
        <v>-83</v>
      </c>
      <c r="E13" s="5">
        <v>35.423999999999999</v>
      </c>
      <c r="F13" s="7">
        <v>-83</v>
      </c>
      <c r="G13" s="5">
        <v>35.423999999999999</v>
      </c>
      <c r="H13" s="7">
        <v>-83</v>
      </c>
      <c r="I13" s="5">
        <v>35.423999999999999</v>
      </c>
      <c r="J13" s="7">
        <v>-83</v>
      </c>
      <c r="K13" s="20">
        <v>35.423999999999999</v>
      </c>
      <c r="L13" s="7">
        <v>-83</v>
      </c>
      <c r="M13" s="20">
        <v>35.423999999999999</v>
      </c>
      <c r="N13" s="7">
        <v>-83</v>
      </c>
      <c r="O13" s="20">
        <v>35.423999999999999</v>
      </c>
      <c r="P13" s="7">
        <v>-83</v>
      </c>
      <c r="Q13" s="20">
        <v>35.423999999999999</v>
      </c>
      <c r="R13" s="7">
        <v>-83</v>
      </c>
      <c r="S13" s="20">
        <v>35.417999999999999</v>
      </c>
      <c r="T13" s="7">
        <v>-83</v>
      </c>
      <c r="U13" s="20">
        <v>35.423999999999999</v>
      </c>
      <c r="V13" s="7">
        <v>-83</v>
      </c>
      <c r="W13" s="20">
        <v>35.423999999999999</v>
      </c>
      <c r="X13" s="7">
        <v>-83</v>
      </c>
      <c r="Y13" s="20">
        <v>35.423999999999999</v>
      </c>
    </row>
    <row r="14" spans="1:25">
      <c r="A14" s="1">
        <v>33.652799999999999</v>
      </c>
      <c r="B14" s="7">
        <v>-83.5</v>
      </c>
      <c r="C14" s="5">
        <v>35.423999999999999</v>
      </c>
      <c r="D14" s="7">
        <v>-83.5</v>
      </c>
      <c r="E14" s="5">
        <v>35.423999999999999</v>
      </c>
      <c r="F14" s="7">
        <v>-83.5</v>
      </c>
      <c r="G14" s="5">
        <v>35.423999999999999</v>
      </c>
      <c r="H14" s="7">
        <v>-83.5</v>
      </c>
      <c r="I14" s="5">
        <v>35.423999999999999</v>
      </c>
      <c r="J14" s="7">
        <v>-83.5</v>
      </c>
      <c r="K14" s="20">
        <v>35.423999999999999</v>
      </c>
      <c r="L14" s="7">
        <v>-83.5</v>
      </c>
      <c r="M14" s="20">
        <v>35.423999999999999</v>
      </c>
      <c r="N14" s="7">
        <v>-83.5</v>
      </c>
      <c r="O14" s="20">
        <v>35.423999999999999</v>
      </c>
      <c r="P14" s="7">
        <v>-83.5</v>
      </c>
      <c r="Q14" s="20">
        <v>35.423999999999999</v>
      </c>
      <c r="R14" s="7">
        <v>-83.5</v>
      </c>
      <c r="S14" s="20">
        <v>35.417999999999999</v>
      </c>
      <c r="T14" s="7">
        <v>-83.5</v>
      </c>
      <c r="U14" s="20">
        <v>35.423999999999999</v>
      </c>
      <c r="V14" s="7">
        <v>-83.5</v>
      </c>
      <c r="W14" s="20">
        <v>35.423999999999999</v>
      </c>
      <c r="X14" s="7">
        <v>-83.5</v>
      </c>
      <c r="Y14" s="20">
        <v>35.423999999999999</v>
      </c>
    </row>
    <row r="15" spans="1:25">
      <c r="B15" s="7">
        <v>-84</v>
      </c>
      <c r="C15" s="5">
        <v>35.423999999999999</v>
      </c>
      <c r="D15" s="7">
        <v>-84</v>
      </c>
      <c r="E15" s="5">
        <v>35.423999999999999</v>
      </c>
      <c r="F15" s="7">
        <v>-84</v>
      </c>
      <c r="G15" s="5">
        <v>35.423999999999999</v>
      </c>
      <c r="H15" s="7">
        <v>-84</v>
      </c>
      <c r="I15" s="5">
        <v>35.423999999999999</v>
      </c>
      <c r="J15" s="7">
        <v>-84</v>
      </c>
      <c r="K15" s="20">
        <v>35.423999999999999</v>
      </c>
      <c r="L15" s="7">
        <v>-84</v>
      </c>
      <c r="M15" s="20">
        <v>35.423999999999999</v>
      </c>
      <c r="N15" s="7">
        <v>-84</v>
      </c>
      <c r="O15" s="20">
        <v>35.423999999999999</v>
      </c>
      <c r="P15" s="7">
        <v>-84</v>
      </c>
      <c r="Q15" s="7">
        <v>35.423999999999999</v>
      </c>
      <c r="R15" s="7">
        <v>-84</v>
      </c>
      <c r="S15" s="20">
        <v>35.417999999999999</v>
      </c>
      <c r="T15" s="7">
        <v>-84</v>
      </c>
      <c r="U15" s="20">
        <v>35.417999999999999</v>
      </c>
      <c r="V15" s="7">
        <v>-84</v>
      </c>
      <c r="W15" s="20">
        <v>35.423999999999999</v>
      </c>
      <c r="X15" s="7">
        <v>-84</v>
      </c>
      <c r="Y15" s="20">
        <v>35.423999999999999</v>
      </c>
    </row>
    <row r="16" spans="1:25">
      <c r="B16" s="7">
        <v>-84.5</v>
      </c>
      <c r="C16" s="5">
        <v>35.423999999999999</v>
      </c>
      <c r="D16" s="7">
        <v>-84.5</v>
      </c>
      <c r="E16" s="5">
        <v>35.423999999999999</v>
      </c>
      <c r="F16" s="7">
        <v>-84.5</v>
      </c>
      <c r="G16" s="5">
        <v>35.423999999999999</v>
      </c>
      <c r="H16" s="7">
        <v>-84.5</v>
      </c>
      <c r="I16" s="5">
        <v>35.423999999999999</v>
      </c>
      <c r="J16" s="7">
        <v>-84.5</v>
      </c>
      <c r="K16" s="20">
        <v>35.423999999999999</v>
      </c>
      <c r="L16" s="7">
        <v>-84.5</v>
      </c>
      <c r="M16" s="20">
        <v>35.423999999999999</v>
      </c>
      <c r="N16" s="7">
        <v>-84.5</v>
      </c>
      <c r="O16" s="20">
        <v>35.423999999999999</v>
      </c>
      <c r="P16" s="7">
        <v>-84.5</v>
      </c>
      <c r="Q16" s="7">
        <v>35.423999999999999</v>
      </c>
      <c r="R16" s="7">
        <v>-84.5</v>
      </c>
      <c r="S16" s="20">
        <v>35.377000000000002</v>
      </c>
      <c r="T16" s="7">
        <v>-84.5</v>
      </c>
      <c r="U16" s="20">
        <v>35.411999999999999</v>
      </c>
      <c r="V16" s="7">
        <v>-84.5</v>
      </c>
      <c r="W16" s="20">
        <v>35.423999999999999</v>
      </c>
      <c r="X16" s="7">
        <v>-84.5</v>
      </c>
      <c r="Y16" s="7">
        <v>35.423999999999999</v>
      </c>
    </row>
    <row r="17" spans="2:25">
      <c r="B17" s="7">
        <v>-85</v>
      </c>
      <c r="C17" s="5">
        <v>35.423999999999999</v>
      </c>
      <c r="D17" s="7">
        <v>-85</v>
      </c>
      <c r="E17" s="5">
        <v>35.423999999999999</v>
      </c>
      <c r="F17" s="7">
        <v>-85</v>
      </c>
      <c r="G17" s="5">
        <v>35.411999999999999</v>
      </c>
      <c r="H17" s="7">
        <v>-85</v>
      </c>
      <c r="I17" s="5">
        <v>35.423999999999999</v>
      </c>
      <c r="J17" s="7">
        <v>-85</v>
      </c>
      <c r="K17" s="20">
        <v>35.387999999999998</v>
      </c>
      <c r="L17" s="7">
        <v>-85</v>
      </c>
      <c r="M17" s="20">
        <v>35.423999999999999</v>
      </c>
      <c r="N17" s="7">
        <v>-85</v>
      </c>
      <c r="O17" s="7">
        <v>35.423999999999999</v>
      </c>
      <c r="P17" s="7">
        <v>-85</v>
      </c>
      <c r="Q17" s="7">
        <v>35.423999999999999</v>
      </c>
      <c r="R17" s="7">
        <v>-85</v>
      </c>
      <c r="S17" s="7">
        <v>35.353000000000002</v>
      </c>
      <c r="T17" s="7">
        <v>-85</v>
      </c>
      <c r="U17" s="7">
        <v>35.411999999999999</v>
      </c>
      <c r="V17" s="7">
        <v>-85</v>
      </c>
      <c r="W17" s="20">
        <v>35.423999999999999</v>
      </c>
      <c r="X17" s="7">
        <v>-85</v>
      </c>
      <c r="Y17" s="7">
        <v>35.423999999999999</v>
      </c>
    </row>
    <row r="18" spans="2:25">
      <c r="B18" s="7">
        <v>-85.5</v>
      </c>
      <c r="C18" s="5">
        <v>35.423999999999999</v>
      </c>
      <c r="D18" s="7">
        <v>-85.5</v>
      </c>
      <c r="E18" s="5">
        <v>35.423999999999999</v>
      </c>
      <c r="F18" s="7">
        <v>-85.5</v>
      </c>
      <c r="G18" s="5">
        <v>35.36</v>
      </c>
      <c r="H18" s="7">
        <v>-85.5</v>
      </c>
      <c r="I18" s="5">
        <v>35.4</v>
      </c>
      <c r="J18" s="7">
        <v>-85.5</v>
      </c>
      <c r="K18" s="20">
        <v>35.311</v>
      </c>
      <c r="L18" s="7">
        <v>-85.5</v>
      </c>
      <c r="M18" s="20">
        <v>35.423999999999999</v>
      </c>
      <c r="N18" s="7">
        <v>-85.5</v>
      </c>
      <c r="O18" s="20">
        <v>35.411999999999999</v>
      </c>
      <c r="P18" s="7">
        <v>-85.5</v>
      </c>
      <c r="Q18" s="7">
        <v>35.411999999999999</v>
      </c>
      <c r="R18" s="7">
        <v>-85.5</v>
      </c>
      <c r="S18" s="7">
        <v>35.293999999999997</v>
      </c>
      <c r="T18" s="7">
        <v>-85.5</v>
      </c>
      <c r="U18" s="7">
        <v>35.381999999999998</v>
      </c>
      <c r="V18" s="7">
        <v>-85.5</v>
      </c>
      <c r="W18" s="7">
        <v>35.423999999999999</v>
      </c>
      <c r="X18" s="7">
        <v>-85.5</v>
      </c>
      <c r="Y18" s="7">
        <v>35.423999999999999</v>
      </c>
    </row>
    <row r="19" spans="2:25">
      <c r="B19" s="7">
        <v>-86</v>
      </c>
      <c r="C19" s="5">
        <v>35.423999999999999</v>
      </c>
      <c r="D19" s="7">
        <v>-86</v>
      </c>
      <c r="E19" s="5">
        <v>35.423999999999999</v>
      </c>
      <c r="F19" s="7">
        <v>-86</v>
      </c>
      <c r="G19" s="5">
        <v>35.276000000000003</v>
      </c>
      <c r="H19" s="7">
        <v>-86</v>
      </c>
      <c r="I19" s="5">
        <v>35.276000000000003</v>
      </c>
      <c r="J19" s="7">
        <v>-86</v>
      </c>
      <c r="K19" s="20">
        <v>35.207000000000001</v>
      </c>
      <c r="L19" s="7">
        <v>-86</v>
      </c>
      <c r="M19" s="7">
        <v>35.423999999999999</v>
      </c>
      <c r="N19" s="7">
        <v>-86</v>
      </c>
      <c r="O19" s="7">
        <v>35.411999999999999</v>
      </c>
      <c r="P19" s="7">
        <v>-86</v>
      </c>
      <c r="Q19" s="7">
        <v>35.353999999999999</v>
      </c>
      <c r="R19" s="7">
        <v>-86</v>
      </c>
      <c r="S19" s="7">
        <v>35.259</v>
      </c>
      <c r="T19" s="7">
        <v>-86</v>
      </c>
      <c r="U19" s="7">
        <v>35.194000000000003</v>
      </c>
      <c r="V19" s="7">
        <v>-86</v>
      </c>
      <c r="W19" s="7">
        <v>35.401000000000003</v>
      </c>
      <c r="X19" s="7">
        <v>-86</v>
      </c>
      <c r="Y19" s="20">
        <v>35.418999999999997</v>
      </c>
    </row>
    <row r="20" spans="2:25">
      <c r="B20" s="7">
        <v>-86.5</v>
      </c>
      <c r="C20" s="5">
        <v>35.423999999999999</v>
      </c>
      <c r="D20" s="7">
        <v>-86.5</v>
      </c>
      <c r="E20" s="5">
        <v>35.383000000000003</v>
      </c>
      <c r="F20" s="7">
        <v>-86.5</v>
      </c>
      <c r="G20" s="5">
        <v>35.098999999999997</v>
      </c>
      <c r="H20" s="7">
        <v>-86.5</v>
      </c>
      <c r="I20" s="5">
        <v>34.869</v>
      </c>
      <c r="J20" s="7">
        <v>-86.5</v>
      </c>
      <c r="K20" s="7">
        <v>35.112000000000002</v>
      </c>
      <c r="L20" s="7">
        <v>-86.5</v>
      </c>
      <c r="M20" s="7">
        <v>35.423999999999999</v>
      </c>
      <c r="N20" s="7">
        <v>-86.5</v>
      </c>
      <c r="O20" s="7">
        <v>35.381999999999998</v>
      </c>
      <c r="P20" s="7">
        <v>-86.5</v>
      </c>
      <c r="Q20" s="7">
        <v>35.317999999999998</v>
      </c>
      <c r="R20" s="7">
        <v>-86.5</v>
      </c>
      <c r="S20" s="7">
        <v>35.052</v>
      </c>
      <c r="T20" s="7">
        <v>-86.5</v>
      </c>
      <c r="U20" s="7">
        <v>34.758000000000003</v>
      </c>
      <c r="V20" s="7">
        <v>-86.5</v>
      </c>
      <c r="W20" s="7">
        <v>35.4</v>
      </c>
      <c r="X20" s="7">
        <v>-86.5</v>
      </c>
      <c r="Y20" s="20">
        <v>35.411999999999999</v>
      </c>
    </row>
    <row r="21" spans="2:25">
      <c r="B21" s="7">
        <v>-87</v>
      </c>
      <c r="C21" s="5">
        <v>35.423999999999999</v>
      </c>
      <c r="D21" s="7">
        <v>-87</v>
      </c>
      <c r="E21" s="5">
        <v>35.281999999999996</v>
      </c>
      <c r="F21" s="7">
        <v>-87</v>
      </c>
      <c r="G21" s="5">
        <v>34.805</v>
      </c>
      <c r="H21" s="7">
        <v>-87</v>
      </c>
      <c r="I21" s="5">
        <v>34.404000000000003</v>
      </c>
      <c r="J21" s="7">
        <v>-87</v>
      </c>
      <c r="K21" s="7">
        <v>34.856999999999999</v>
      </c>
      <c r="L21" s="7">
        <v>-87</v>
      </c>
      <c r="M21" s="7">
        <v>35.423999999999999</v>
      </c>
      <c r="N21" s="7">
        <v>-87</v>
      </c>
      <c r="O21" s="7">
        <v>35.271000000000001</v>
      </c>
      <c r="P21" s="7">
        <v>-87</v>
      </c>
      <c r="Q21" s="7">
        <v>35.234999999999999</v>
      </c>
      <c r="R21" s="7">
        <v>-87</v>
      </c>
      <c r="S21" s="7">
        <v>34.674999999999997</v>
      </c>
      <c r="T21" s="7">
        <v>-87</v>
      </c>
      <c r="U21" s="7">
        <v>34.072000000000003</v>
      </c>
      <c r="V21" s="7">
        <v>-87</v>
      </c>
      <c r="W21" s="7">
        <v>35.293999999999997</v>
      </c>
      <c r="X21" s="7">
        <v>-87</v>
      </c>
      <c r="Y21" s="7">
        <v>35.4</v>
      </c>
    </row>
    <row r="22" spans="2:25">
      <c r="B22" s="7">
        <v>-87.5</v>
      </c>
      <c r="C22" s="5">
        <v>35.423999999999999</v>
      </c>
      <c r="D22" s="7">
        <v>-87.5</v>
      </c>
      <c r="E22" s="5">
        <v>35.122</v>
      </c>
      <c r="F22" s="7">
        <v>-87.5</v>
      </c>
      <c r="G22" s="5">
        <v>34.432000000000002</v>
      </c>
      <c r="H22" s="7">
        <v>-87.5</v>
      </c>
      <c r="I22" s="5">
        <v>33.649000000000001</v>
      </c>
      <c r="J22" s="7">
        <v>-87.5</v>
      </c>
      <c r="K22" s="7">
        <v>34.561</v>
      </c>
      <c r="L22" s="7">
        <v>-87.5</v>
      </c>
      <c r="M22" s="7">
        <v>35.366</v>
      </c>
      <c r="N22" s="7">
        <v>-87.5</v>
      </c>
      <c r="O22" s="7">
        <v>35.212000000000003</v>
      </c>
      <c r="P22" s="7">
        <v>-87.5</v>
      </c>
      <c r="Q22" s="7">
        <v>35.045999999999999</v>
      </c>
      <c r="R22" s="7">
        <v>-87.5</v>
      </c>
      <c r="S22" s="7">
        <v>33.984000000000002</v>
      </c>
      <c r="T22" s="7">
        <v>-87.5</v>
      </c>
      <c r="U22" s="7">
        <v>32.951000000000001</v>
      </c>
      <c r="V22" s="7">
        <v>-87.5</v>
      </c>
      <c r="W22" s="7">
        <v>34.850999999999999</v>
      </c>
      <c r="X22" s="7">
        <v>-87.5</v>
      </c>
      <c r="Y22" s="7">
        <v>35.341000000000001</v>
      </c>
    </row>
    <row r="23" spans="2:25">
      <c r="B23" s="7">
        <v>-88</v>
      </c>
      <c r="C23" s="5">
        <v>35.411999999999999</v>
      </c>
      <c r="D23" s="7">
        <v>-88</v>
      </c>
      <c r="E23" s="5">
        <v>34.792999999999999</v>
      </c>
      <c r="F23" s="7">
        <v>-88</v>
      </c>
      <c r="G23" s="5">
        <v>33.673999999999999</v>
      </c>
      <c r="H23" s="7">
        <v>-88</v>
      </c>
      <c r="I23" s="5">
        <v>32.218000000000004</v>
      </c>
      <c r="J23" s="7">
        <v>-88</v>
      </c>
      <c r="K23" s="7">
        <v>33.554000000000002</v>
      </c>
      <c r="L23" s="7">
        <v>-88</v>
      </c>
      <c r="M23" s="7">
        <v>35.200000000000003</v>
      </c>
      <c r="N23" s="7">
        <v>-88</v>
      </c>
      <c r="O23" s="7">
        <v>35.076000000000001</v>
      </c>
      <c r="P23" s="7">
        <v>-88</v>
      </c>
      <c r="Q23" s="7">
        <v>34.732999999999997</v>
      </c>
      <c r="R23" s="7">
        <v>-88</v>
      </c>
      <c r="S23" s="7">
        <v>32.970999999999997</v>
      </c>
      <c r="T23" s="7">
        <v>-88</v>
      </c>
      <c r="U23" s="7">
        <v>31.225000000000001</v>
      </c>
      <c r="V23" s="7">
        <v>-88</v>
      </c>
      <c r="W23" s="7">
        <v>33.991</v>
      </c>
      <c r="X23" s="7">
        <v>-88</v>
      </c>
      <c r="Y23" s="7">
        <v>35.201000000000001</v>
      </c>
    </row>
    <row r="24" spans="2:25">
      <c r="B24" s="7">
        <v>-88.5</v>
      </c>
      <c r="C24" s="5">
        <v>35.270000000000003</v>
      </c>
      <c r="D24" s="7">
        <v>-88.5</v>
      </c>
      <c r="E24" s="5">
        <v>33.881999999999998</v>
      </c>
      <c r="F24" s="7">
        <v>-88.5</v>
      </c>
      <c r="G24" s="5">
        <v>32.191000000000003</v>
      </c>
      <c r="H24" s="7">
        <v>-88.5</v>
      </c>
      <c r="I24" s="5">
        <v>28.998000000000001</v>
      </c>
      <c r="J24" s="7">
        <v>-88.5</v>
      </c>
      <c r="K24" s="7">
        <v>32.1</v>
      </c>
      <c r="L24" s="7">
        <v>-88.5</v>
      </c>
      <c r="M24" s="7">
        <v>34.798000000000002</v>
      </c>
      <c r="N24" s="7">
        <v>-88.5</v>
      </c>
      <c r="O24" s="7">
        <v>34.826999999999998</v>
      </c>
      <c r="P24" s="7">
        <v>-88.5</v>
      </c>
      <c r="Q24" s="7">
        <v>34.173999999999999</v>
      </c>
      <c r="R24" s="7">
        <v>-88.5</v>
      </c>
      <c r="S24" s="7">
        <v>31.091000000000001</v>
      </c>
      <c r="T24" s="7">
        <v>-88.5</v>
      </c>
      <c r="U24" s="7">
        <v>28.609000000000002</v>
      </c>
      <c r="V24" s="7">
        <v>-88.5</v>
      </c>
      <c r="W24" s="7">
        <v>32.947000000000003</v>
      </c>
      <c r="X24" s="7">
        <v>-88.5</v>
      </c>
      <c r="Y24" s="7">
        <v>34.988</v>
      </c>
    </row>
    <row r="25" spans="2:25">
      <c r="B25" s="7">
        <v>-89</v>
      </c>
      <c r="C25" s="7">
        <v>34.847000000000001</v>
      </c>
      <c r="D25" s="7">
        <v>-89</v>
      </c>
      <c r="E25" s="7">
        <v>33.040999999999997</v>
      </c>
      <c r="F25" s="7">
        <v>-89</v>
      </c>
      <c r="G25" s="7">
        <v>29.9</v>
      </c>
      <c r="H25" s="7">
        <v>-89</v>
      </c>
      <c r="I25" s="7">
        <v>26.193999999999999</v>
      </c>
      <c r="J25" s="7">
        <v>-89</v>
      </c>
      <c r="K25" s="7">
        <v>30.146000000000001</v>
      </c>
      <c r="L25" s="7">
        <v>-89</v>
      </c>
      <c r="M25" s="7">
        <v>34.113999999999997</v>
      </c>
      <c r="N25" s="7">
        <v>-89</v>
      </c>
      <c r="O25" s="7">
        <v>34.283000000000001</v>
      </c>
      <c r="P25" s="7">
        <v>-89</v>
      </c>
      <c r="Q25" s="7">
        <v>32.915999999999997</v>
      </c>
      <c r="R25" s="7">
        <v>-89</v>
      </c>
      <c r="S25" s="7">
        <v>28.606999999999999</v>
      </c>
      <c r="T25" s="7">
        <v>-89</v>
      </c>
      <c r="U25" s="7">
        <v>25.715</v>
      </c>
      <c r="V25" s="7">
        <v>-89</v>
      </c>
      <c r="W25" s="7">
        <v>30.556999999999999</v>
      </c>
      <c r="X25" s="7">
        <v>-89</v>
      </c>
      <c r="Y25" s="7">
        <v>34.207999999999998</v>
      </c>
    </row>
    <row r="26" spans="2:25">
      <c r="B26" s="7">
        <v>-89.5</v>
      </c>
      <c r="C26" s="7">
        <v>34.573</v>
      </c>
      <c r="D26" s="7">
        <v>-89.5</v>
      </c>
      <c r="E26" s="7">
        <v>31.696999999999999</v>
      </c>
      <c r="F26" s="7">
        <v>-89.5</v>
      </c>
      <c r="G26" s="7">
        <v>26.481999999999999</v>
      </c>
      <c r="H26" s="7">
        <v>-89.5</v>
      </c>
      <c r="I26" s="7">
        <v>22.951000000000001</v>
      </c>
      <c r="J26" s="7">
        <v>-89.5</v>
      </c>
      <c r="K26" s="7">
        <v>27.484000000000002</v>
      </c>
      <c r="L26" s="7">
        <v>-89.5</v>
      </c>
      <c r="M26" s="7">
        <v>32.704000000000001</v>
      </c>
      <c r="N26" s="7">
        <v>-89.5</v>
      </c>
      <c r="O26" s="7">
        <v>33.28</v>
      </c>
      <c r="P26" s="7">
        <v>-89.5</v>
      </c>
      <c r="Q26" s="7">
        <v>31.268999999999998</v>
      </c>
      <c r="R26" s="7">
        <v>-89.5</v>
      </c>
      <c r="S26" s="7">
        <v>25.396000000000001</v>
      </c>
      <c r="T26" s="7">
        <v>-89.5</v>
      </c>
      <c r="U26" s="7">
        <v>22.538</v>
      </c>
      <c r="V26" s="7">
        <v>-89.5</v>
      </c>
      <c r="W26" s="7">
        <v>27.422999999999998</v>
      </c>
      <c r="X26" s="7">
        <v>-89.5</v>
      </c>
      <c r="Y26" s="7">
        <v>33.134</v>
      </c>
    </row>
    <row r="27" spans="2:25">
      <c r="B27" s="7">
        <v>-90</v>
      </c>
      <c r="C27" s="7">
        <v>33.377000000000002</v>
      </c>
      <c r="D27" s="7">
        <v>-90</v>
      </c>
      <c r="E27" s="7">
        <v>29.361000000000001</v>
      </c>
      <c r="F27" s="7">
        <v>-90</v>
      </c>
      <c r="G27" s="7">
        <v>21.693999999999999</v>
      </c>
      <c r="H27" s="7"/>
      <c r="I27" s="7"/>
      <c r="J27" s="7">
        <v>-90</v>
      </c>
      <c r="K27" s="7">
        <v>24.646000000000001</v>
      </c>
      <c r="L27" s="7">
        <v>-90</v>
      </c>
      <c r="M27" s="7">
        <v>30.57</v>
      </c>
      <c r="N27" s="7">
        <v>-90</v>
      </c>
      <c r="O27" s="7">
        <v>31.332999999999998</v>
      </c>
      <c r="P27" s="7">
        <v>-90</v>
      </c>
      <c r="Q27" s="7">
        <v>28.652000000000001</v>
      </c>
      <c r="R27" s="7">
        <v>-90</v>
      </c>
      <c r="S27" s="7">
        <v>20.841000000000001</v>
      </c>
      <c r="T27" s="7"/>
      <c r="U27" s="7"/>
      <c r="V27" s="7">
        <v>-90</v>
      </c>
      <c r="W27" s="7">
        <v>23.998000000000001</v>
      </c>
      <c r="X27" s="7">
        <v>-90</v>
      </c>
      <c r="Y27" s="7">
        <v>31.289000000000001</v>
      </c>
    </row>
    <row r="28" spans="2:25">
      <c r="B28" s="7">
        <v>-90.5</v>
      </c>
      <c r="C28" s="7">
        <v>31.611000000000001</v>
      </c>
      <c r="D28" s="7">
        <v>-90.5</v>
      </c>
      <c r="E28" s="7">
        <v>26.363</v>
      </c>
      <c r="F28" s="8"/>
      <c r="G28" s="7"/>
      <c r="H28" s="7"/>
      <c r="I28" s="7"/>
      <c r="J28" s="7"/>
      <c r="K28" s="7"/>
      <c r="L28" s="7">
        <v>-90.5</v>
      </c>
      <c r="M28" s="7">
        <v>27.498999999999999</v>
      </c>
      <c r="N28" s="7">
        <v>-90.5</v>
      </c>
      <c r="O28" s="7">
        <v>28.809000000000001</v>
      </c>
      <c r="P28" s="7">
        <v>-90.5</v>
      </c>
      <c r="Q28" s="7">
        <v>25.007000000000001</v>
      </c>
      <c r="R28" s="7"/>
      <c r="S28" s="7"/>
      <c r="T28" s="7"/>
      <c r="U28" s="7"/>
      <c r="V28" s="7"/>
      <c r="W28" s="7"/>
      <c r="X28" s="7">
        <v>-90.5</v>
      </c>
      <c r="Y28" s="7">
        <v>28.645</v>
      </c>
    </row>
    <row r="29" spans="2:25">
      <c r="B29" s="7">
        <v>-91</v>
      </c>
      <c r="C29" s="7">
        <v>29.09</v>
      </c>
      <c r="D29" s="7">
        <v>-91</v>
      </c>
      <c r="E29" s="7">
        <v>22.058</v>
      </c>
      <c r="F29" s="8"/>
      <c r="G29" s="7"/>
      <c r="H29" s="7"/>
      <c r="I29" s="7"/>
      <c r="J29" s="7"/>
      <c r="K29" s="7"/>
      <c r="L29" s="7">
        <v>-91</v>
      </c>
      <c r="M29" s="7">
        <v>23.451000000000001</v>
      </c>
      <c r="N29" s="7">
        <v>-91</v>
      </c>
      <c r="O29" s="7">
        <v>25.315000000000001</v>
      </c>
      <c r="P29" s="7">
        <v>-91</v>
      </c>
      <c r="Q29" s="7">
        <v>21.006</v>
      </c>
      <c r="R29" s="7"/>
      <c r="S29" s="7"/>
      <c r="T29" s="7"/>
      <c r="U29" s="7"/>
      <c r="V29" s="7"/>
      <c r="W29" s="7"/>
      <c r="X29" s="7">
        <v>-91</v>
      </c>
      <c r="Y29" s="7">
        <v>25.384</v>
      </c>
    </row>
    <row r="30" spans="2:25">
      <c r="B30" s="7">
        <v>-91.5</v>
      </c>
      <c r="C30" s="7">
        <v>26.356000000000002</v>
      </c>
      <c r="D30" s="7"/>
      <c r="E30" s="7"/>
      <c r="F30" s="8"/>
      <c r="G30" s="7"/>
      <c r="H30" s="7"/>
      <c r="I30" s="7"/>
      <c r="J30" s="7"/>
      <c r="K30" s="7"/>
      <c r="L30" s="7"/>
      <c r="M30" s="7"/>
      <c r="N30" s="7">
        <v>-91.5</v>
      </c>
      <c r="O30" s="7">
        <v>24.611999999999998</v>
      </c>
      <c r="P30" s="7"/>
      <c r="Q30" s="7"/>
      <c r="R30" s="7"/>
      <c r="S30" s="7"/>
      <c r="T30" s="7"/>
      <c r="U30" s="7"/>
      <c r="V30" s="7"/>
      <c r="W30" s="7"/>
      <c r="X30" s="7">
        <v>-91.5</v>
      </c>
      <c r="Y30" s="7">
        <v>21.651</v>
      </c>
    </row>
    <row r="31" spans="2:25">
      <c r="B31" s="7">
        <v>-92</v>
      </c>
      <c r="C31" s="7">
        <v>23.530999999999999</v>
      </c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-91.775964601769914</v>
      </c>
      <c r="C80" s="49"/>
      <c r="D80" s="49">
        <f t="shared" ref="D80" ca="1" si="0">IF(ISNA(MATCH($A$10,E7:E78,$E$1)),"N/A",FORECAST($A$10,OFFSET(D7:D78,MATCH($A$10,E7:E78,$E$1)-1,0,2),OFFSET(E7:E78,MATCH($A$10,E7:E78,$E$1)-1,0,2)))</f>
        <v>-90.681904761904761</v>
      </c>
      <c r="E80" s="49"/>
      <c r="F80" s="49">
        <f t="shared" ref="F80" ca="1" si="1">IF(ISNA(MATCH($A$10,G7:G78,$E$1)),"N/A",FORECAST($A$10,OFFSET(F7:F78,MATCH($A$10,G7:G78,$E$1)-1,0,2),OFFSET(G7:G78,MATCH($A$10,G7:G78,$E$1)-1,0,2)))</f>
        <v>-89.67598162071846</v>
      </c>
      <c r="G80" s="49"/>
      <c r="H80" s="49">
        <f t="shared" ref="H80" ca="1" si="2">IF(ISNA(MATCH($A$10,I7:I78,$E$1)),"N/A",FORECAST($A$10,OFFSET(H7:H78,MATCH($A$10,I7:I78,$E$1)-1,0,2),OFFSET(I7:I78,MATCH($A$10,I7:I78,$E$1)-1,0,2)))</f>
        <v>-89.215417823003392</v>
      </c>
      <c r="I80" s="49"/>
      <c r="J80" s="49">
        <f t="shared" ref="J80" ca="1" si="3">IF(ISNA(MATCH($A$10,K7:K78,$E$1)),"N/A",FORECAST($A$10,OFFSET(J7:J78,MATCH($A$10,K7:K78,$E$1)-1,0,2),OFFSET(K7:K78,MATCH($A$10,K7:K78,$E$1)-1,0,2)))</f>
        <v>-89.97343199436223</v>
      </c>
      <c r="K80" s="49"/>
      <c r="L80" s="49">
        <f t="shared" ref="L80" ca="1" si="4">IF(ISNA(MATCH($A$10,M7:M78,$E$1)),"N/A",FORECAST($A$10,OFFSET(L7:L78,MATCH($A$10,M7:M78,$E$1)-1,0,2),OFFSET(M7:M78,MATCH($A$10,M7:M78,$E$1)-1,0,2)))</f>
        <v>-90.833769762845847</v>
      </c>
      <c r="M80" s="49"/>
      <c r="N80" s="49">
        <f t="shared" ref="N80" ca="1" si="5">IF(ISNA(MATCH($A$10,O7:O78,$E$1)),"N/A",FORECAST($A$10,OFFSET(N7:N78,MATCH($A$10,O7:O78,$E$1)-1,0,2),OFFSET(O7:O78,MATCH($A$10,O7:O78,$E$1)-1,0,2)))</f>
        <v>-91.368563300142256</v>
      </c>
      <c r="O80" s="49"/>
      <c r="P80" s="49">
        <f t="shared" ref="P80" ca="1" si="6">IF(ISNA(MATCH($A$10,Q7:Q78,$E$1)),"N/A",FORECAST($A$10,OFFSET(P7:P78,MATCH($A$10,Q7:Q78,$E$1)-1,0,2),OFFSET(Q7:Q78,MATCH($A$10,Q7:Q78,$E$1)-1,0,2)))</f>
        <v>-90.526268432891769</v>
      </c>
      <c r="Q80" s="49"/>
      <c r="R80" s="49">
        <f t="shared" ref="R80" ca="1" si="7">IF(ISNA(MATCH($A$10,S7:S78,$E$1)),"N/A",FORECAST($A$10,OFFSET(R7:R78,MATCH($A$10,S7:S78,$E$1)-1,0,2),OFFSET(S7:S78,MATCH($A$10,S7:S78,$E$1)-1,0,2)))</f>
        <v>-89.565773874862785</v>
      </c>
      <c r="S80" s="49"/>
      <c r="T80" s="49">
        <f t="shared" ref="T80" ca="1" si="8">IF(ISNA(MATCH($A$10,U7:U78,$E$1)),"N/A",FORECAST($A$10,OFFSET(T7:T78,MATCH($A$10,U7:U78,$E$1)-1,0,2),OFFSET(U7:U78,MATCH($A$10,U7:U78,$E$1)-1,0,2)))</f>
        <v>-89.14450739691533</v>
      </c>
      <c r="U80" s="49"/>
      <c r="V80" s="49">
        <f t="shared" ref="V80" ca="1" si="9">IF(ISNA(MATCH($A$10,W7:W78,$E$1)),"N/A",FORECAST($A$10,OFFSET(V7:V78,MATCH($A$10,W7:W78,$E$1)-1,0,2),OFFSET(W7:W78,MATCH($A$10,W7:W78,$E$1)-1,0,2)))</f>
        <v>-89.883386861313866</v>
      </c>
      <c r="W80" s="49"/>
      <c r="X80" s="49">
        <f t="shared" ref="X80" ca="1" si="10">IF(ISNA(MATCH($A$10,Y7:Y78,$E$1)),"N/A",FORECAST($A$10,OFFSET(X7:X78,MATCH($A$10,Y7:Y78,$E$1)-1,0,2),OFFSET(Y7:Y78,MATCH($A$10,Y7:Y78,$E$1)-1,0,2)))</f>
        <v>-91.078649879453522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-91.775964601769914</v>
      </c>
      <c r="C81" s="49"/>
      <c r="D81" s="49">
        <f ca="1">IF(D80="N/A",'General Info'!$B$30,'Ori1-Raw Data'!D80:E80)</f>
        <v>-90.681904761904761</v>
      </c>
      <c r="E81" s="49"/>
      <c r="F81" s="49">
        <f ca="1">IF(F80="N/A",'General Info'!$B$30,'Ori1-Raw Data'!F80:G80)</f>
        <v>-89.67598162071846</v>
      </c>
      <c r="G81" s="49"/>
      <c r="H81" s="49">
        <f ca="1">IF(H80="N/A",'General Info'!$B$30,'Ori1-Raw Data'!H80:I80)</f>
        <v>-89.215417823003392</v>
      </c>
      <c r="I81" s="49"/>
      <c r="J81" s="49">
        <f ca="1">IF(J80="N/A",'General Info'!$B$30,'Ori1-Raw Data'!J80:K80)</f>
        <v>-89.97343199436223</v>
      </c>
      <c r="K81" s="49"/>
      <c r="L81" s="49">
        <f ca="1">IF(L80="N/A",'General Info'!$B$30,'Ori1-Raw Data'!L80:M80)</f>
        <v>-90.833769762845847</v>
      </c>
      <c r="M81" s="49"/>
      <c r="N81" s="49">
        <f ca="1">IF(N80="N/A",'General Info'!$B$30,'Ori1-Raw Data'!N80:O80)</f>
        <v>-91.368563300142256</v>
      </c>
      <c r="O81" s="49"/>
      <c r="P81" s="49">
        <f ca="1">IF(P80="N/A",'General Info'!$B$30,'Ori1-Raw Data'!P80:Q80)</f>
        <v>-90.526268432891769</v>
      </c>
      <c r="Q81" s="49"/>
      <c r="R81" s="49">
        <f ca="1">IF(R80="N/A",'General Info'!$B$30,'Ori1-Raw Data'!R80:S80)</f>
        <v>-89.565773874862785</v>
      </c>
      <c r="S81" s="49"/>
      <c r="T81" s="49">
        <f ca="1">IF(T80="N/A",'General Info'!$B$30,'Ori1-Raw Data'!T80:U80)</f>
        <v>-89.14450739691533</v>
      </c>
      <c r="U81" s="49"/>
      <c r="V81" s="49">
        <f ca="1">IF(V80="N/A",'General Info'!$B$30,'Ori1-Raw Data'!V80:W80)</f>
        <v>-89.883386861313866</v>
      </c>
      <c r="W81" s="49"/>
      <c r="X81" s="49">
        <f ca="1">IF(X80="N/A",'General Info'!$B$30,'Ori1-Raw Data'!X80:Y80)</f>
        <v>-91.078649879453522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-90.423386183465468</v>
      </c>
      <c r="C82" s="49"/>
      <c r="D82" s="49">
        <f t="shared" ref="D82" ca="1" si="11">IF(ISNA(MATCH($A$12,E8:E79,$E$1)),"N/A",FORECAST($A$12,OFFSET(D8:D79,MATCH($A$12,E8:E79,$E$1)-1,0,2),OFFSET(E8:E79,MATCH($A$12,E8:E79,$E$1)-1,0,2)))</f>
        <v>-89.431324404761895</v>
      </c>
      <c r="E82" s="49"/>
      <c r="F82" s="49">
        <f t="shared" ref="F82" ca="1" si="12">IF(ISNA(MATCH($A$12,G8:G79,$E$1)),"N/A",FORECAST($A$12,OFFSET(F8:F79,MATCH($A$12,G8:G79,$E$1)-1,0,2),OFFSET(G8:G79,MATCH($A$12,G8:G79,$E$1)-1,0,2)))</f>
        <v>-88.567525098210396</v>
      </c>
      <c r="G82" s="49"/>
      <c r="H82" s="49">
        <f t="shared" ref="H82" ca="1" si="13">IF(ISNA(MATCH($A$12,I8:I79,$E$1)),"N/A",FORECAST($A$12,OFFSET(H8:H79,MATCH($A$12,I8:I79,$E$1)-1,0,2),OFFSET(I8:I79,MATCH($A$12,I8:I79,$E$1)-1,0,2)))</f>
        <v>-88.052236024844717</v>
      </c>
      <c r="I82" s="49"/>
      <c r="J82" s="49">
        <f t="shared" ref="J82" ca="1" si="14">IF(ISNA(MATCH($A$12,K8:K79,$E$1)),"N/A",FORECAST($A$12,OFFSET(J8:J79,MATCH($A$12,K8:K79,$E$1)-1,0,2),OFFSET(K8:K79,MATCH($A$12,K8:K79,$E$1)-1,0,2)))</f>
        <v>-88.55588536335722</v>
      </c>
      <c r="K82" s="49"/>
      <c r="L82" s="49">
        <f t="shared" ref="L82" ca="1" si="15">IF(ISNA(MATCH($A$12,M8:M79,$E$1)),"N/A",FORECAST($A$12,OFFSET(L8:L79,MATCH($A$12,M8:M79,$E$1)-1,0,2),OFFSET(M8:M79,MATCH($A$12,M8:M79,$E$1)-1,0,2)))</f>
        <v>-89.692689784442365</v>
      </c>
      <c r="M82" s="49"/>
      <c r="N82" s="49">
        <f t="shared" ref="N82" ca="1" si="16">IF(ISNA(MATCH($A$12,O8:O79,$E$1)),"N/A",FORECAST($A$12,OFFSET(N8:N79,MATCH($A$12,O8:O79,$E$1)-1,0,2),OFFSET(O8:O79,MATCH($A$12,O8:O79,$E$1)-1,0,2)))</f>
        <v>-89.85911658962506</v>
      </c>
      <c r="O82" s="49"/>
      <c r="P82" s="49">
        <f t="shared" ref="P82" ca="1" si="17">IF(ISNA(MATCH($A$12,Q8:Q79,$E$1)),"N/A",FORECAST($A$12,OFFSET(P8:P79,MATCH($A$12,Q8:Q79,$E$1)-1,0,2),OFFSET(Q8:Q79,MATCH($A$12,Q8:Q79,$E$1)-1,0,2)))</f>
        <v>-89.314025500910745</v>
      </c>
      <c r="Q82" s="49"/>
      <c r="R82" s="49">
        <f t="shared" ref="R82" ca="1" si="18">IF(ISNA(MATCH($A$12,S8:S79,$E$1)),"N/A",FORECAST($A$12,OFFSET(R8:R79,MATCH($A$12,S8:S79,$E$1)-1,0,2),OFFSET(S8:S79,MATCH($A$12,S8:S79,$E$1)-1,0,2)))</f>
        <v>-88.289734042553192</v>
      </c>
      <c r="S82" s="49"/>
      <c r="T82" s="49">
        <f t="shared" ref="T82" ca="1" si="19">IF(ISNA(MATCH($A$12,U8:U79,$E$1)),"N/A",FORECAST($A$12,OFFSET(T8:T79,MATCH($A$12,U8:U79,$E$1)-1,0,2),OFFSET(U8:U79,MATCH($A$12,U8:U79,$E$1)-1,0,2)))</f>
        <v>-87.809791425260727</v>
      </c>
      <c r="U82" s="49"/>
      <c r="V82" s="49">
        <f t="shared" ref="V82" ca="1" si="20">IF(ISNA(MATCH($A$12,W8:W79,$E$1)),"N/A",FORECAST($A$12,OFFSET(V8:V79,MATCH($A$12,W8:W79,$E$1)-1,0,2),OFFSET(W8:W79,MATCH($A$12,W8:W79,$E$1)-1,0,2)))</f>
        <v>-88.7228870292887</v>
      </c>
      <c r="W82" s="49"/>
      <c r="X82" s="49">
        <f t="shared" ref="X82" ca="1" si="21">IF(ISNA(MATCH($A$12,Y8:Y79,$E$1)),"N/A",FORECAST($A$12,OFFSET(X8:X79,MATCH($A$12,Y8:Y79,$E$1)-1,0,2),OFFSET(Y8:Y79,MATCH($A$12,Y8:Y79,$E$1)-1,0,2)))</f>
        <v>-89.839403794037949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-90.423386183465468</v>
      </c>
      <c r="C83" s="49"/>
      <c r="D83" s="49">
        <f ca="1">IF(D82="N/A",'General Info'!$B$30,'Ori1-Raw Data'!D82)</f>
        <v>-89.431324404761895</v>
      </c>
      <c r="E83" s="49"/>
      <c r="F83" s="49">
        <f ca="1">IF(F82="N/A",'General Info'!$B$30,'Ori1-Raw Data'!F82)</f>
        <v>-88.567525098210396</v>
      </c>
      <c r="G83" s="49"/>
      <c r="H83" s="49">
        <f ca="1">IF(H82="N/A",'General Info'!$B$30,'Ori1-Raw Data'!H82)</f>
        <v>-88.052236024844717</v>
      </c>
      <c r="I83" s="49"/>
      <c r="J83" s="49">
        <f ca="1">IF(J82="N/A",'General Info'!$B$30,'Ori1-Raw Data'!J82)</f>
        <v>-88.55588536335722</v>
      </c>
      <c r="K83" s="49"/>
      <c r="L83" s="49">
        <f ca="1">IF(L82="N/A",'General Info'!$B$30,'Ori1-Raw Data'!L82)</f>
        <v>-89.692689784442365</v>
      </c>
      <c r="M83" s="49"/>
      <c r="N83" s="49">
        <f ca="1">IF(N82="N/A",'General Info'!$B$30,'Ori1-Raw Data'!N82)</f>
        <v>-89.85911658962506</v>
      </c>
      <c r="O83" s="49"/>
      <c r="P83" s="49">
        <f ca="1">IF(P82="N/A",'General Info'!$B$30,'Ori1-Raw Data'!P82)</f>
        <v>-89.314025500910745</v>
      </c>
      <c r="Q83" s="49"/>
      <c r="R83" s="49">
        <f ca="1">IF(R82="N/A",'General Info'!$B$30,'Ori1-Raw Data'!R82)</f>
        <v>-88.289734042553192</v>
      </c>
      <c r="S83" s="49"/>
      <c r="T83" s="49">
        <f ca="1">IF(T82="N/A",'General Info'!$B$30,'Ori1-Raw Data'!T82)</f>
        <v>-87.809791425260727</v>
      </c>
      <c r="U83" s="49"/>
      <c r="V83" s="49">
        <f ca="1">IF(V82="N/A",'General Info'!$B$30,'Ori1-Raw Data'!V82)</f>
        <v>-88.7228870292887</v>
      </c>
      <c r="W83" s="49"/>
      <c r="X83" s="49">
        <f ca="1">IF(X82="N/A",'General Info'!$B$30,'Ori1-Raw Data'!X82)</f>
        <v>-89.839403794037949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-90.388964583739437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-89.118409209179987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30">
    <sortCondition descending="1" ref="Y7"/>
  </sortState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64" zoomScaleNormal="100" workbookViewId="0">
      <selection activeCell="G92" sqref="G9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35.423999999999999</v>
      </c>
      <c r="F7" s="7">
        <v>-80</v>
      </c>
      <c r="G7" s="5">
        <v>35.423999999999999</v>
      </c>
      <c r="H7" s="7">
        <v>-80</v>
      </c>
      <c r="I7" s="5">
        <v>35.423999999999999</v>
      </c>
      <c r="J7" s="7">
        <v>-80</v>
      </c>
      <c r="K7" s="20">
        <v>35.423999999999999</v>
      </c>
      <c r="L7" s="7">
        <v>-80</v>
      </c>
      <c r="M7" s="20">
        <v>35.423999999999999</v>
      </c>
      <c r="N7" s="7">
        <v>-80</v>
      </c>
      <c r="O7" s="20">
        <v>35.423999999999999</v>
      </c>
      <c r="P7" s="7">
        <v>-80</v>
      </c>
      <c r="Q7" s="20">
        <v>35.423999999999999</v>
      </c>
      <c r="R7" s="7">
        <v>-80</v>
      </c>
      <c r="S7" s="20">
        <v>35.423999999999999</v>
      </c>
      <c r="T7" s="7">
        <v>-80</v>
      </c>
      <c r="U7" s="20">
        <v>35.423999999999999</v>
      </c>
      <c r="V7" s="7">
        <v>-80</v>
      </c>
      <c r="W7" s="20">
        <v>35.423999999999999</v>
      </c>
      <c r="X7" s="7">
        <v>-80</v>
      </c>
      <c r="Y7" s="20">
        <v>35.423999999999999</v>
      </c>
    </row>
    <row r="8" spans="1:25">
      <c r="B8" s="7">
        <v>-80.5</v>
      </c>
      <c r="C8" s="5">
        <v>35.423999999999999</v>
      </c>
      <c r="D8" s="7">
        <v>-80.5</v>
      </c>
      <c r="E8" s="5">
        <v>35.423999999999999</v>
      </c>
      <c r="F8" s="7">
        <v>-80.5</v>
      </c>
      <c r="G8" s="5">
        <v>35.423999999999999</v>
      </c>
      <c r="H8" s="7">
        <v>-80.5</v>
      </c>
      <c r="I8" s="5">
        <v>35.423999999999999</v>
      </c>
      <c r="J8" s="7">
        <v>-80.5</v>
      </c>
      <c r="K8" s="20">
        <v>35.423999999999999</v>
      </c>
      <c r="L8" s="7">
        <v>-80.5</v>
      </c>
      <c r="M8" s="20">
        <v>35.423999999999999</v>
      </c>
      <c r="N8" s="7">
        <v>-80.5</v>
      </c>
      <c r="O8" s="20">
        <v>35.423999999999999</v>
      </c>
      <c r="P8" s="7">
        <v>-80.5</v>
      </c>
      <c r="Q8" s="20">
        <v>35.423999999999999</v>
      </c>
      <c r="R8" s="7">
        <v>-80.5</v>
      </c>
      <c r="S8" s="20">
        <v>35.423999999999999</v>
      </c>
      <c r="T8" s="7">
        <v>-80.5</v>
      </c>
      <c r="U8" s="20">
        <v>35.423999999999999</v>
      </c>
      <c r="V8" s="7">
        <v>-80.5</v>
      </c>
      <c r="W8" s="20">
        <v>35.423999999999999</v>
      </c>
      <c r="X8" s="7">
        <v>-80.5</v>
      </c>
      <c r="Y8" s="20">
        <v>35.423999999999999</v>
      </c>
    </row>
    <row r="9" spans="1:25">
      <c r="A9" t="s">
        <v>31</v>
      </c>
      <c r="B9" s="7">
        <v>-81</v>
      </c>
      <c r="C9" s="5">
        <v>35.423999999999999</v>
      </c>
      <c r="D9" s="7">
        <v>-81</v>
      </c>
      <c r="E9" s="5">
        <v>35.423999999999999</v>
      </c>
      <c r="F9" s="7">
        <v>-81</v>
      </c>
      <c r="G9" s="5">
        <v>35.423999999999999</v>
      </c>
      <c r="H9" s="7">
        <v>-81</v>
      </c>
      <c r="I9" s="5">
        <v>35.423999999999999</v>
      </c>
      <c r="J9" s="7">
        <v>-81</v>
      </c>
      <c r="K9" s="20">
        <v>35.423999999999999</v>
      </c>
      <c r="L9" s="7">
        <v>-81</v>
      </c>
      <c r="M9" s="20">
        <v>35.423999999999999</v>
      </c>
      <c r="N9" s="7">
        <v>-81</v>
      </c>
      <c r="O9" s="20">
        <v>35.423999999999999</v>
      </c>
      <c r="P9" s="7">
        <v>-81</v>
      </c>
      <c r="Q9" s="20">
        <v>35.423999999999999</v>
      </c>
      <c r="R9" s="7">
        <v>-81</v>
      </c>
      <c r="S9" s="20">
        <v>35.423999999999999</v>
      </c>
      <c r="T9" s="7">
        <v>-81</v>
      </c>
      <c r="U9" s="20">
        <v>35.423999999999999</v>
      </c>
      <c r="V9" s="7">
        <v>-81</v>
      </c>
      <c r="W9" s="20">
        <v>35.423999999999999</v>
      </c>
      <c r="X9" s="7">
        <v>-81</v>
      </c>
      <c r="Y9" s="20">
        <v>35.423999999999999</v>
      </c>
    </row>
    <row r="10" spans="1:25">
      <c r="A10" s="1">
        <v>24.796800000000001</v>
      </c>
      <c r="B10" s="7">
        <v>-81.5</v>
      </c>
      <c r="C10" s="5">
        <v>35.423999999999999</v>
      </c>
      <c r="D10" s="7">
        <v>-81.5</v>
      </c>
      <c r="E10" s="5">
        <v>35.423999999999999</v>
      </c>
      <c r="F10" s="7">
        <v>-81.5</v>
      </c>
      <c r="G10" s="5">
        <v>35.423999999999999</v>
      </c>
      <c r="H10" s="7">
        <v>-81.5</v>
      </c>
      <c r="I10" s="5">
        <v>35.423999999999999</v>
      </c>
      <c r="J10" s="7">
        <v>-81.5</v>
      </c>
      <c r="K10" s="20">
        <v>35.423999999999999</v>
      </c>
      <c r="L10" s="7">
        <v>-81.5</v>
      </c>
      <c r="M10" s="20">
        <v>35.423999999999999</v>
      </c>
      <c r="N10" s="7">
        <v>-81.5</v>
      </c>
      <c r="O10" s="20">
        <v>35.423999999999999</v>
      </c>
      <c r="P10" s="7">
        <v>-81.5</v>
      </c>
      <c r="Q10" s="20">
        <v>35.423999999999999</v>
      </c>
      <c r="R10" s="7">
        <v>-81.5</v>
      </c>
      <c r="S10" s="20">
        <v>35.423999999999999</v>
      </c>
      <c r="T10" s="7">
        <v>-81.5</v>
      </c>
      <c r="U10" s="20">
        <v>35.423999999999999</v>
      </c>
      <c r="V10" s="7">
        <v>-81.5</v>
      </c>
      <c r="W10" s="20">
        <v>35.423999999999999</v>
      </c>
      <c r="X10" s="7">
        <v>-81.5</v>
      </c>
      <c r="Y10" s="20">
        <v>35.423999999999999</v>
      </c>
    </row>
    <row r="11" spans="1:25">
      <c r="A11" s="1" t="s">
        <v>82</v>
      </c>
      <c r="B11" s="7">
        <v>-82</v>
      </c>
      <c r="C11" s="5">
        <v>35.423999999999999</v>
      </c>
      <c r="D11" s="7">
        <v>-82</v>
      </c>
      <c r="E11" s="5">
        <v>35.423999999999999</v>
      </c>
      <c r="F11" s="7">
        <v>-82</v>
      </c>
      <c r="G11" s="5">
        <v>35.423999999999999</v>
      </c>
      <c r="H11" s="7">
        <v>-82</v>
      </c>
      <c r="I11" s="5">
        <v>35.423999999999999</v>
      </c>
      <c r="J11" s="7">
        <v>-82</v>
      </c>
      <c r="K11" s="20">
        <v>35.423999999999999</v>
      </c>
      <c r="L11" s="7">
        <v>-82</v>
      </c>
      <c r="M11" s="20">
        <v>35.423999999999999</v>
      </c>
      <c r="N11" s="7">
        <v>-82</v>
      </c>
      <c r="O11" s="20">
        <v>35.423999999999999</v>
      </c>
      <c r="P11" s="7">
        <v>-82</v>
      </c>
      <c r="Q11" s="20">
        <v>35.423999999999999</v>
      </c>
      <c r="R11" s="7">
        <v>-82</v>
      </c>
      <c r="S11" s="20">
        <v>35.423999999999999</v>
      </c>
      <c r="T11" s="7">
        <v>-82</v>
      </c>
      <c r="U11" s="20">
        <v>35.423999999999999</v>
      </c>
      <c r="V11" s="7">
        <v>-82</v>
      </c>
      <c r="W11" s="20">
        <v>35.423999999999999</v>
      </c>
      <c r="X11" s="7">
        <v>-82</v>
      </c>
      <c r="Y11" s="20">
        <v>35.423999999999999</v>
      </c>
    </row>
    <row r="12" spans="1:25">
      <c r="A12" s="1">
        <v>31.881599999999999</v>
      </c>
      <c r="B12" s="7">
        <v>-82.5</v>
      </c>
      <c r="C12" s="5">
        <v>35.423999999999999</v>
      </c>
      <c r="D12" s="7">
        <v>-82.5</v>
      </c>
      <c r="E12" s="5">
        <v>35.423999999999999</v>
      </c>
      <c r="F12" s="7">
        <v>-82.5</v>
      </c>
      <c r="G12" s="5">
        <v>35.423999999999999</v>
      </c>
      <c r="H12" s="7">
        <v>-82.5</v>
      </c>
      <c r="I12" s="5">
        <v>35.423999999999999</v>
      </c>
      <c r="J12" s="7">
        <v>-82.5</v>
      </c>
      <c r="K12" s="20">
        <v>35.423999999999999</v>
      </c>
      <c r="L12" s="7">
        <v>-82.5</v>
      </c>
      <c r="M12" s="20">
        <v>35.423999999999999</v>
      </c>
      <c r="N12" s="7">
        <v>-82.5</v>
      </c>
      <c r="O12" s="20">
        <v>35.423999999999999</v>
      </c>
      <c r="P12" s="7">
        <v>-82.5</v>
      </c>
      <c r="Q12" s="20">
        <v>35.423999999999999</v>
      </c>
      <c r="R12" s="7">
        <v>-82.5</v>
      </c>
      <c r="S12" s="20">
        <v>35.423999999999999</v>
      </c>
      <c r="T12" s="7">
        <v>-82.5</v>
      </c>
      <c r="U12" s="20">
        <v>35.423999999999999</v>
      </c>
      <c r="V12" s="7">
        <v>-82.5</v>
      </c>
      <c r="W12" s="20">
        <v>35.423999999999999</v>
      </c>
      <c r="X12" s="7">
        <v>-82.5</v>
      </c>
      <c r="Y12" s="20">
        <v>35.423999999999999</v>
      </c>
    </row>
    <row r="13" spans="1:25">
      <c r="A13" s="1" t="s">
        <v>32</v>
      </c>
      <c r="B13" s="7">
        <v>-83</v>
      </c>
      <c r="C13" s="5">
        <v>35.423999999999999</v>
      </c>
      <c r="D13" s="7">
        <v>-83</v>
      </c>
      <c r="E13" s="5">
        <v>35.423999999999999</v>
      </c>
      <c r="F13" s="7">
        <v>-83</v>
      </c>
      <c r="G13" s="5">
        <v>35.423999999999999</v>
      </c>
      <c r="H13" s="7">
        <v>-83</v>
      </c>
      <c r="I13" s="5">
        <v>35.423999999999999</v>
      </c>
      <c r="J13" s="7">
        <v>-83</v>
      </c>
      <c r="K13" s="20">
        <v>35.423999999999999</v>
      </c>
      <c r="L13" s="7">
        <v>-83</v>
      </c>
      <c r="M13" s="20">
        <v>35.423999999999999</v>
      </c>
      <c r="N13" s="7">
        <v>-83</v>
      </c>
      <c r="O13" s="20">
        <v>35.423999999999999</v>
      </c>
      <c r="P13" s="7">
        <v>-83</v>
      </c>
      <c r="Q13" s="20">
        <v>35.423999999999999</v>
      </c>
      <c r="R13" s="7">
        <v>-83</v>
      </c>
      <c r="S13" s="20">
        <v>35.423999999999999</v>
      </c>
      <c r="T13" s="7">
        <v>-83</v>
      </c>
      <c r="U13" s="20">
        <v>35.423999999999999</v>
      </c>
      <c r="V13" s="7">
        <v>-83</v>
      </c>
      <c r="W13" s="20">
        <v>35.423999999999999</v>
      </c>
      <c r="X13" s="7">
        <v>-83</v>
      </c>
      <c r="Y13" s="20">
        <v>35.423999999999999</v>
      </c>
    </row>
    <row r="14" spans="1:25">
      <c r="A14" s="1">
        <v>33.652799999999999</v>
      </c>
      <c r="B14" s="7">
        <v>-83.5</v>
      </c>
      <c r="C14" s="5">
        <v>35.423999999999999</v>
      </c>
      <c r="D14" s="7">
        <v>-83.5</v>
      </c>
      <c r="E14" s="5">
        <v>35.423999999999999</v>
      </c>
      <c r="F14" s="7">
        <v>-83.5</v>
      </c>
      <c r="G14" s="5">
        <v>35.423999999999999</v>
      </c>
      <c r="H14" s="7">
        <v>-83.5</v>
      </c>
      <c r="I14" s="5">
        <v>35.423999999999999</v>
      </c>
      <c r="J14" s="7">
        <v>-83.5</v>
      </c>
      <c r="K14" s="20">
        <v>35.423999999999999</v>
      </c>
      <c r="L14" s="7">
        <v>-83.5</v>
      </c>
      <c r="M14" s="20">
        <v>35.423999999999999</v>
      </c>
      <c r="N14" s="7">
        <v>-83.5</v>
      </c>
      <c r="O14" s="20">
        <v>35.423999999999999</v>
      </c>
      <c r="P14" s="7">
        <v>-83.5</v>
      </c>
      <c r="Q14" s="20">
        <v>35.423999999999999</v>
      </c>
      <c r="R14" s="7">
        <v>-83.5</v>
      </c>
      <c r="S14" s="20">
        <v>35.423999999999999</v>
      </c>
      <c r="T14" s="7">
        <v>-83.5</v>
      </c>
      <c r="U14" s="20">
        <v>35.423999999999999</v>
      </c>
      <c r="V14" s="7">
        <v>-83.5</v>
      </c>
      <c r="W14" s="20">
        <v>35.423999999999999</v>
      </c>
      <c r="X14" s="7">
        <v>-83.5</v>
      </c>
      <c r="Y14" s="20">
        <v>35.423999999999999</v>
      </c>
    </row>
    <row r="15" spans="1:25">
      <c r="B15" s="7">
        <v>-84</v>
      </c>
      <c r="C15" s="5">
        <v>35.423999999999999</v>
      </c>
      <c r="D15" s="7">
        <v>-84</v>
      </c>
      <c r="E15" s="5">
        <v>35.423999999999999</v>
      </c>
      <c r="F15" s="7">
        <v>-84</v>
      </c>
      <c r="G15" s="5">
        <v>35.423999999999999</v>
      </c>
      <c r="H15" s="7">
        <v>-84</v>
      </c>
      <c r="I15" s="5">
        <v>35.423999999999999</v>
      </c>
      <c r="J15" s="7">
        <v>-84</v>
      </c>
      <c r="K15" s="20">
        <v>35.423999999999999</v>
      </c>
      <c r="L15" s="7">
        <v>-84</v>
      </c>
      <c r="M15" s="20">
        <v>35.423999999999999</v>
      </c>
      <c r="N15" s="7">
        <v>-84</v>
      </c>
      <c r="O15" s="20">
        <v>35.423999999999999</v>
      </c>
      <c r="P15" s="7">
        <v>-84</v>
      </c>
      <c r="Q15" s="7">
        <v>35.423999999999999</v>
      </c>
      <c r="R15" s="7">
        <v>-84</v>
      </c>
      <c r="S15" s="20">
        <v>35.423999999999999</v>
      </c>
      <c r="T15" s="7">
        <v>-84</v>
      </c>
      <c r="U15" s="7">
        <v>35.423999999999999</v>
      </c>
      <c r="V15" s="7">
        <v>-84</v>
      </c>
      <c r="W15" s="20">
        <v>35.423999999999999</v>
      </c>
      <c r="X15" s="7">
        <v>-84</v>
      </c>
      <c r="Y15" s="20">
        <v>35.423999999999999</v>
      </c>
    </row>
    <row r="16" spans="1:25">
      <c r="B16" s="7">
        <v>-84.5</v>
      </c>
      <c r="C16" s="5">
        <v>35.423999999999999</v>
      </c>
      <c r="D16" s="7">
        <v>-84.5</v>
      </c>
      <c r="E16" s="5">
        <v>35.423999999999999</v>
      </c>
      <c r="F16" s="7">
        <v>-84.5</v>
      </c>
      <c r="G16" s="5">
        <v>35.423999999999999</v>
      </c>
      <c r="H16" s="7">
        <v>-84.5</v>
      </c>
      <c r="I16" s="5">
        <v>35.423999999999999</v>
      </c>
      <c r="J16" s="7">
        <v>-84.5</v>
      </c>
      <c r="K16" s="20">
        <v>35.423999999999999</v>
      </c>
      <c r="L16" s="7">
        <v>-84.5</v>
      </c>
      <c r="M16" s="20">
        <v>35.423999999999999</v>
      </c>
      <c r="N16" s="7">
        <v>-84.5</v>
      </c>
      <c r="O16" s="20">
        <v>35.423999999999999</v>
      </c>
      <c r="P16" s="7">
        <v>-84.5</v>
      </c>
      <c r="Q16" s="7">
        <v>35.423999999999999</v>
      </c>
      <c r="R16" s="7">
        <v>-84.5</v>
      </c>
      <c r="S16" s="20">
        <v>35.423999999999999</v>
      </c>
      <c r="T16" s="7">
        <v>-84.5</v>
      </c>
      <c r="U16" s="7">
        <v>35.423999999999999</v>
      </c>
      <c r="V16" s="7">
        <v>-84.5</v>
      </c>
      <c r="W16" s="20">
        <v>35.423999999999999</v>
      </c>
      <c r="X16" s="7">
        <v>-84.5</v>
      </c>
      <c r="Y16" s="20">
        <v>35.423999999999999</v>
      </c>
    </row>
    <row r="17" spans="2:25">
      <c r="B17" s="7">
        <v>-85</v>
      </c>
      <c r="C17" s="5">
        <v>35.423999999999999</v>
      </c>
      <c r="D17" s="7">
        <v>-85</v>
      </c>
      <c r="E17" s="5">
        <v>35.423999999999999</v>
      </c>
      <c r="F17" s="7">
        <v>-85</v>
      </c>
      <c r="G17" s="5">
        <v>35.423999999999999</v>
      </c>
      <c r="H17" s="7">
        <v>-85</v>
      </c>
      <c r="I17" s="5">
        <v>35.423999999999999</v>
      </c>
      <c r="J17" s="7">
        <v>-85</v>
      </c>
      <c r="K17" s="20">
        <v>35.423999999999999</v>
      </c>
      <c r="L17" s="7">
        <v>-85</v>
      </c>
      <c r="M17" s="20">
        <v>35.423999999999999</v>
      </c>
      <c r="N17" s="7">
        <v>-85</v>
      </c>
      <c r="O17" s="20">
        <v>35.423999999999999</v>
      </c>
      <c r="P17" s="7">
        <v>-85</v>
      </c>
      <c r="Q17" s="7">
        <v>35.423999999999999</v>
      </c>
      <c r="R17" s="7">
        <v>-85</v>
      </c>
      <c r="S17" s="7">
        <v>35.423999999999999</v>
      </c>
      <c r="T17" s="7">
        <v>-85</v>
      </c>
      <c r="U17" s="7">
        <v>35.423999999999999</v>
      </c>
      <c r="V17" s="7">
        <v>-85</v>
      </c>
      <c r="W17" s="20">
        <v>35.423999999999999</v>
      </c>
      <c r="X17" s="7">
        <v>-85</v>
      </c>
      <c r="Y17" s="20">
        <v>35.423999999999999</v>
      </c>
    </row>
    <row r="18" spans="2:25">
      <c r="B18" s="7">
        <v>-85.5</v>
      </c>
      <c r="C18" s="5">
        <v>35.423999999999999</v>
      </c>
      <c r="D18" s="7">
        <v>-85.5</v>
      </c>
      <c r="E18" s="5">
        <v>35.423999999999999</v>
      </c>
      <c r="F18" s="7">
        <v>-85.5</v>
      </c>
      <c r="G18" s="5">
        <v>35.423999999999999</v>
      </c>
      <c r="H18" s="7">
        <v>-85.5</v>
      </c>
      <c r="I18" s="5">
        <v>35.423999999999999</v>
      </c>
      <c r="J18" s="7">
        <v>-85.5</v>
      </c>
      <c r="K18" s="20">
        <v>35.423999999999999</v>
      </c>
      <c r="L18" s="7">
        <v>-85.5</v>
      </c>
      <c r="M18" s="20">
        <v>35.423999999999999</v>
      </c>
      <c r="N18" s="7">
        <v>-85.5</v>
      </c>
      <c r="O18" s="7">
        <v>35.423999999999999</v>
      </c>
      <c r="P18" s="7">
        <v>-85.5</v>
      </c>
      <c r="Q18" s="7">
        <v>35.423999999999999</v>
      </c>
      <c r="R18" s="7">
        <v>-85.5</v>
      </c>
      <c r="S18" s="7">
        <v>35.423999999999999</v>
      </c>
      <c r="T18" s="7">
        <v>-85.5</v>
      </c>
      <c r="U18" s="7">
        <v>35.423999999999999</v>
      </c>
      <c r="V18" s="7">
        <v>-85.5</v>
      </c>
      <c r="W18" s="7">
        <v>35.423999999999999</v>
      </c>
      <c r="X18" s="7">
        <v>-85.5</v>
      </c>
      <c r="Y18" s="7">
        <v>35.423999999999999</v>
      </c>
    </row>
    <row r="19" spans="2:25">
      <c r="B19" s="7">
        <v>-86</v>
      </c>
      <c r="C19" s="5">
        <v>35.423999999999999</v>
      </c>
      <c r="D19" s="7">
        <v>-86</v>
      </c>
      <c r="E19" s="5">
        <v>35.423999999999999</v>
      </c>
      <c r="F19" s="7">
        <v>-86</v>
      </c>
      <c r="G19" s="5">
        <v>35.423999999999999</v>
      </c>
      <c r="H19" s="7">
        <v>-86</v>
      </c>
      <c r="I19" s="5">
        <v>35.423999999999999</v>
      </c>
      <c r="J19" s="7">
        <v>-86</v>
      </c>
      <c r="K19" s="20">
        <v>35.423999999999999</v>
      </c>
      <c r="L19" s="7">
        <v>-86</v>
      </c>
      <c r="M19" s="7">
        <v>35.423999999999999</v>
      </c>
      <c r="N19" s="7">
        <v>-86</v>
      </c>
      <c r="O19" s="7">
        <v>35.423999999999999</v>
      </c>
      <c r="P19" s="7">
        <v>-86</v>
      </c>
      <c r="Q19" s="7">
        <v>35.423999999999999</v>
      </c>
      <c r="R19" s="7">
        <v>-86</v>
      </c>
      <c r="S19" s="7">
        <v>35.423999999999999</v>
      </c>
      <c r="T19" s="7">
        <v>-86</v>
      </c>
      <c r="U19" s="7">
        <v>35.423999999999999</v>
      </c>
      <c r="V19" s="7">
        <v>-86</v>
      </c>
      <c r="W19" s="7">
        <v>35.417999999999999</v>
      </c>
      <c r="X19" s="7">
        <v>-86</v>
      </c>
      <c r="Y19" s="7">
        <v>35.423999999999999</v>
      </c>
    </row>
    <row r="20" spans="2:25">
      <c r="B20" s="7">
        <v>-86.5</v>
      </c>
      <c r="C20" s="5">
        <v>35.423999999999999</v>
      </c>
      <c r="D20" s="7">
        <v>-86.5</v>
      </c>
      <c r="E20" s="5">
        <v>35.423999999999999</v>
      </c>
      <c r="F20" s="7">
        <v>-86.5</v>
      </c>
      <c r="G20" s="5">
        <v>35.423999999999999</v>
      </c>
      <c r="H20" s="7">
        <v>-86.5</v>
      </c>
      <c r="I20" s="5">
        <v>35.423999999999999</v>
      </c>
      <c r="J20" s="7">
        <v>-86.5</v>
      </c>
      <c r="K20" s="7">
        <v>35.411999999999999</v>
      </c>
      <c r="L20" s="7">
        <v>-86.5</v>
      </c>
      <c r="M20" s="7">
        <v>35.423999999999999</v>
      </c>
      <c r="N20" s="7">
        <v>-86.5</v>
      </c>
      <c r="O20" s="7">
        <v>35.423999999999999</v>
      </c>
      <c r="P20" s="7">
        <v>-86.5</v>
      </c>
      <c r="Q20" s="7">
        <v>35.423999999999999</v>
      </c>
      <c r="R20" s="7">
        <v>-86.5</v>
      </c>
      <c r="S20" s="7">
        <v>35.405999999999999</v>
      </c>
      <c r="T20" s="7">
        <v>-86.5</v>
      </c>
      <c r="U20" s="20">
        <v>35.417999999999999</v>
      </c>
      <c r="V20" s="7">
        <v>-86.5</v>
      </c>
      <c r="W20" s="7">
        <v>35.393999999999998</v>
      </c>
      <c r="X20" s="7">
        <v>-86.5</v>
      </c>
      <c r="Y20" s="7">
        <v>35.423999999999999</v>
      </c>
    </row>
    <row r="21" spans="2:25">
      <c r="B21" s="7">
        <v>-87</v>
      </c>
      <c r="C21" s="5">
        <v>35.423999999999999</v>
      </c>
      <c r="D21" s="7">
        <v>-87</v>
      </c>
      <c r="E21" s="5">
        <v>35.423999999999999</v>
      </c>
      <c r="F21" s="7">
        <v>-87</v>
      </c>
      <c r="G21" s="5">
        <v>35.411999999999999</v>
      </c>
      <c r="H21" s="7">
        <v>-87</v>
      </c>
      <c r="I21" s="5">
        <v>35.423999999999999</v>
      </c>
      <c r="J21" s="7">
        <v>-87</v>
      </c>
      <c r="K21" s="7">
        <v>35.381999999999998</v>
      </c>
      <c r="L21" s="7">
        <v>-87</v>
      </c>
      <c r="M21" s="7">
        <v>35.423999999999999</v>
      </c>
      <c r="N21" s="7">
        <v>-87</v>
      </c>
      <c r="O21" s="7">
        <v>35.423999999999999</v>
      </c>
      <c r="P21" s="7">
        <v>-87</v>
      </c>
      <c r="Q21" s="20">
        <v>35.417999999999999</v>
      </c>
      <c r="R21" s="7">
        <v>-87</v>
      </c>
      <c r="S21" s="7">
        <v>35.381999999999998</v>
      </c>
      <c r="T21" s="7">
        <v>-87</v>
      </c>
      <c r="U21" s="20">
        <v>35.417999999999999</v>
      </c>
      <c r="V21" s="7">
        <v>-87</v>
      </c>
      <c r="W21" s="7">
        <v>35.366</v>
      </c>
      <c r="X21" s="7">
        <v>-87</v>
      </c>
      <c r="Y21" s="7">
        <v>35.423999999999999</v>
      </c>
    </row>
    <row r="22" spans="2:25">
      <c r="B22" s="7">
        <v>-87.5</v>
      </c>
      <c r="C22" s="5">
        <v>35.417999999999999</v>
      </c>
      <c r="D22" s="7">
        <v>-87.5</v>
      </c>
      <c r="E22" s="5">
        <v>35.423999999999999</v>
      </c>
      <c r="F22" s="7">
        <v>-87.5</v>
      </c>
      <c r="G22" s="5">
        <v>35.329000000000001</v>
      </c>
      <c r="H22" s="7">
        <v>-87.5</v>
      </c>
      <c r="I22" s="5">
        <v>35.417999999999999</v>
      </c>
      <c r="J22" s="7">
        <v>-87.5</v>
      </c>
      <c r="K22" s="7">
        <v>35.329000000000001</v>
      </c>
      <c r="L22" s="7">
        <v>-87.5</v>
      </c>
      <c r="M22" s="7">
        <v>35.423999999999999</v>
      </c>
      <c r="N22" s="7">
        <v>-87.5</v>
      </c>
      <c r="O22" s="7">
        <v>35.423999999999999</v>
      </c>
      <c r="P22" s="7">
        <v>-87.5</v>
      </c>
      <c r="Q22" s="7">
        <v>35.387999999999998</v>
      </c>
      <c r="R22" s="7">
        <v>-87.5</v>
      </c>
      <c r="S22" s="7">
        <v>35.329000000000001</v>
      </c>
      <c r="T22" s="7">
        <v>-87.5</v>
      </c>
      <c r="U22" s="7">
        <v>35.411999999999999</v>
      </c>
      <c r="V22" s="7">
        <v>-87.5</v>
      </c>
      <c r="W22" s="7">
        <v>35.33</v>
      </c>
      <c r="X22" s="7">
        <v>-87.5</v>
      </c>
      <c r="Y22" s="7">
        <v>35.423999999999999</v>
      </c>
    </row>
    <row r="23" spans="2:25">
      <c r="B23" s="7">
        <v>-88</v>
      </c>
      <c r="C23" s="5">
        <v>35.372</v>
      </c>
      <c r="D23" s="7">
        <v>-88</v>
      </c>
      <c r="E23" s="5">
        <v>35.417999999999999</v>
      </c>
      <c r="F23" s="7">
        <v>-88</v>
      </c>
      <c r="G23" s="5">
        <v>35.281999999999996</v>
      </c>
      <c r="H23" s="7">
        <v>-88</v>
      </c>
      <c r="I23" s="5">
        <v>35.387999999999998</v>
      </c>
      <c r="J23" s="7">
        <v>-88</v>
      </c>
      <c r="K23" s="7">
        <v>35.170999999999999</v>
      </c>
      <c r="L23" s="7">
        <v>-88</v>
      </c>
      <c r="M23" s="7">
        <v>35.423999999999999</v>
      </c>
      <c r="N23" s="7">
        <v>-88</v>
      </c>
      <c r="O23" s="7">
        <v>35.423999999999999</v>
      </c>
      <c r="P23" s="7">
        <v>-88</v>
      </c>
      <c r="Q23" s="7">
        <v>35.335000000000001</v>
      </c>
      <c r="R23" s="7">
        <v>-88</v>
      </c>
      <c r="S23" s="7">
        <v>35.276000000000003</v>
      </c>
      <c r="T23" s="7">
        <v>-88</v>
      </c>
      <c r="U23" s="7">
        <v>35.253</v>
      </c>
      <c r="V23" s="7">
        <v>-88</v>
      </c>
      <c r="W23" s="7">
        <v>35.210999999999999</v>
      </c>
      <c r="X23" s="7">
        <v>-88</v>
      </c>
      <c r="Y23" s="7">
        <v>35.423999999999999</v>
      </c>
    </row>
    <row r="24" spans="2:25">
      <c r="B24" s="7">
        <v>-88.5</v>
      </c>
      <c r="C24" s="5">
        <v>35.307000000000002</v>
      </c>
      <c r="D24" s="7">
        <v>-88.5</v>
      </c>
      <c r="E24" s="5">
        <v>35.317999999999998</v>
      </c>
      <c r="F24" s="7">
        <v>-88.5</v>
      </c>
      <c r="G24" s="5">
        <v>35.265000000000001</v>
      </c>
      <c r="H24" s="7">
        <v>-88.5</v>
      </c>
      <c r="I24" s="5">
        <v>35.323999999999998</v>
      </c>
      <c r="J24" s="7">
        <v>-88.5</v>
      </c>
      <c r="K24" s="7">
        <v>34.898000000000003</v>
      </c>
      <c r="L24" s="7">
        <v>-88.5</v>
      </c>
      <c r="M24" s="7">
        <v>35.366</v>
      </c>
      <c r="N24" s="7">
        <v>-88.5</v>
      </c>
      <c r="O24" s="7">
        <v>35.387999999999998</v>
      </c>
      <c r="P24" s="7">
        <v>-88.5</v>
      </c>
      <c r="Q24" s="7">
        <v>35.241</v>
      </c>
      <c r="R24" s="7">
        <v>-88.5</v>
      </c>
      <c r="S24" s="7">
        <v>35.094000000000001</v>
      </c>
      <c r="T24" s="7">
        <v>-88.5</v>
      </c>
      <c r="U24" s="7">
        <v>34.963999999999999</v>
      </c>
      <c r="V24" s="7">
        <v>-88.5</v>
      </c>
      <c r="W24" s="7">
        <v>34.917000000000002</v>
      </c>
      <c r="X24" s="7">
        <v>-88.5</v>
      </c>
      <c r="Y24" s="7">
        <v>35.325000000000003</v>
      </c>
    </row>
    <row r="25" spans="2:25">
      <c r="B25" s="7">
        <v>-89</v>
      </c>
      <c r="C25" s="7">
        <v>35.188000000000002</v>
      </c>
      <c r="D25" s="7">
        <v>-89</v>
      </c>
      <c r="E25" s="7">
        <v>35.142000000000003</v>
      </c>
      <c r="F25" s="7">
        <v>-89</v>
      </c>
      <c r="G25" s="7">
        <v>35.216999999999999</v>
      </c>
      <c r="H25" s="7">
        <v>-89</v>
      </c>
      <c r="I25" s="7">
        <v>35.116999999999997</v>
      </c>
      <c r="J25" s="7">
        <v>-89</v>
      </c>
      <c r="K25" s="7">
        <v>34.698999999999998</v>
      </c>
      <c r="L25" s="7">
        <v>-89</v>
      </c>
      <c r="M25" s="7">
        <v>35.176000000000002</v>
      </c>
      <c r="N25" s="7">
        <v>-89</v>
      </c>
      <c r="O25" s="7">
        <v>35.305</v>
      </c>
      <c r="P25" s="7">
        <v>-89</v>
      </c>
      <c r="Q25" s="7">
        <v>35.087000000000003</v>
      </c>
      <c r="R25" s="7">
        <v>-89</v>
      </c>
      <c r="S25" s="7">
        <v>34.911000000000001</v>
      </c>
      <c r="T25" s="7">
        <v>-89</v>
      </c>
      <c r="U25" s="7">
        <v>34.479999999999997</v>
      </c>
      <c r="V25" s="7">
        <v>-89</v>
      </c>
      <c r="W25" s="7">
        <v>34.585999999999999</v>
      </c>
      <c r="X25" s="7">
        <v>-89</v>
      </c>
      <c r="Y25" s="7">
        <v>35.14</v>
      </c>
    </row>
    <row r="26" spans="2:25">
      <c r="B26" s="7">
        <v>-89.5</v>
      </c>
      <c r="C26" s="7">
        <v>35.088999999999999</v>
      </c>
      <c r="D26" s="7">
        <v>-89.5</v>
      </c>
      <c r="E26" s="7">
        <v>34.744999999999997</v>
      </c>
      <c r="F26" s="7">
        <v>-89.5</v>
      </c>
      <c r="G26" s="7">
        <v>35.040999999999997</v>
      </c>
      <c r="H26" s="7">
        <v>-89.5</v>
      </c>
      <c r="I26" s="7">
        <v>34.628</v>
      </c>
      <c r="J26" s="7">
        <v>-89.5</v>
      </c>
      <c r="K26" s="7">
        <v>34.390999999999998</v>
      </c>
      <c r="L26" s="7">
        <v>-89.5</v>
      </c>
      <c r="M26" s="7">
        <v>34.845999999999997</v>
      </c>
      <c r="N26" s="7">
        <v>-89.5</v>
      </c>
      <c r="O26" s="7">
        <v>35.115000000000002</v>
      </c>
      <c r="P26" s="7">
        <v>-89.5</v>
      </c>
      <c r="Q26" s="7">
        <v>34.889000000000003</v>
      </c>
      <c r="R26" s="7">
        <v>-89.5</v>
      </c>
      <c r="S26" s="7">
        <v>34.558999999999997</v>
      </c>
      <c r="T26" s="7">
        <v>-89.5</v>
      </c>
      <c r="U26" s="7">
        <v>33.637999999999998</v>
      </c>
      <c r="V26" s="7">
        <v>-89.5</v>
      </c>
      <c r="W26" s="7">
        <v>34.031999999999996</v>
      </c>
      <c r="X26" s="7">
        <v>-89.5</v>
      </c>
      <c r="Y26" s="7">
        <v>34.929000000000002</v>
      </c>
    </row>
    <row r="27" spans="2:25">
      <c r="B27" s="7">
        <v>-90</v>
      </c>
      <c r="C27" s="7">
        <v>34.825000000000003</v>
      </c>
      <c r="D27" s="7">
        <v>-90</v>
      </c>
      <c r="E27" s="7">
        <v>34.164000000000001</v>
      </c>
      <c r="F27" s="7">
        <v>-90</v>
      </c>
      <c r="G27" s="7">
        <v>34.658000000000001</v>
      </c>
      <c r="H27" s="7">
        <v>-90</v>
      </c>
      <c r="I27" s="7">
        <v>33.738</v>
      </c>
      <c r="J27" s="7">
        <v>-90</v>
      </c>
      <c r="K27" s="7">
        <v>33.671999999999997</v>
      </c>
      <c r="L27" s="7">
        <v>-90</v>
      </c>
      <c r="M27" s="7">
        <v>34.423999999999999</v>
      </c>
      <c r="N27" s="7">
        <v>-90</v>
      </c>
      <c r="O27" s="7">
        <v>34.774000000000001</v>
      </c>
      <c r="P27" s="7">
        <v>-90</v>
      </c>
      <c r="Q27" s="7">
        <v>34.542999999999999</v>
      </c>
      <c r="R27" s="7">
        <v>-90</v>
      </c>
      <c r="S27" s="7">
        <v>34.069000000000003</v>
      </c>
      <c r="T27" s="7">
        <v>-90</v>
      </c>
      <c r="U27" s="7">
        <v>32.125</v>
      </c>
      <c r="V27" s="7">
        <v>-90</v>
      </c>
      <c r="W27" s="7">
        <v>32.92</v>
      </c>
      <c r="X27" s="7">
        <v>-90</v>
      </c>
      <c r="Y27" s="7">
        <v>34.523000000000003</v>
      </c>
    </row>
    <row r="28" spans="2:25">
      <c r="B28" s="7">
        <v>-90.5</v>
      </c>
      <c r="C28" s="7">
        <v>34.387999999999998</v>
      </c>
      <c r="D28" s="7">
        <v>-90.5</v>
      </c>
      <c r="E28" s="7">
        <v>32.9</v>
      </c>
      <c r="F28" s="7">
        <v>-90.5</v>
      </c>
      <c r="G28" s="7">
        <v>33.786999999999999</v>
      </c>
      <c r="H28" s="7">
        <v>-90.5</v>
      </c>
      <c r="I28" s="7">
        <v>32.143000000000001</v>
      </c>
      <c r="J28" s="7">
        <v>-90.5</v>
      </c>
      <c r="K28" s="7">
        <v>32.218000000000004</v>
      </c>
      <c r="L28" s="7">
        <v>-90.5</v>
      </c>
      <c r="M28" s="7">
        <v>33.277999999999999</v>
      </c>
      <c r="N28" s="7">
        <v>-90.5</v>
      </c>
      <c r="O28" s="7">
        <v>33.774000000000001</v>
      </c>
      <c r="P28" s="7">
        <v>-90.5</v>
      </c>
      <c r="Q28" s="7">
        <v>33.826999999999998</v>
      </c>
      <c r="R28" s="7">
        <v>-90.5</v>
      </c>
      <c r="S28" s="7">
        <v>33.082999999999998</v>
      </c>
      <c r="T28" s="7">
        <v>-90.5</v>
      </c>
      <c r="U28" s="7">
        <v>29.585999999999999</v>
      </c>
      <c r="V28" s="7">
        <v>-90.5</v>
      </c>
      <c r="W28" s="7">
        <v>31.175999999999998</v>
      </c>
      <c r="X28" s="7">
        <v>-90.5</v>
      </c>
      <c r="Y28" s="7">
        <v>33.713000000000001</v>
      </c>
    </row>
    <row r="29" spans="2:25">
      <c r="B29" s="7">
        <v>-91</v>
      </c>
      <c r="C29" s="7">
        <v>33.603000000000002</v>
      </c>
      <c r="D29" s="7">
        <v>-91</v>
      </c>
      <c r="E29" s="7">
        <v>31.131</v>
      </c>
      <c r="F29" s="7">
        <v>-91</v>
      </c>
      <c r="G29" s="7">
        <v>32.174999999999997</v>
      </c>
      <c r="H29" s="7">
        <v>-91</v>
      </c>
      <c r="I29" s="7">
        <v>29.57</v>
      </c>
      <c r="J29" s="7">
        <v>-91</v>
      </c>
      <c r="K29" s="7">
        <v>29.870999999999999</v>
      </c>
      <c r="L29" s="7">
        <v>-91</v>
      </c>
      <c r="M29" s="7">
        <v>31.856999999999999</v>
      </c>
      <c r="N29" s="7">
        <v>-91</v>
      </c>
      <c r="O29" s="7">
        <v>32.447000000000003</v>
      </c>
      <c r="P29" s="7">
        <v>-91</v>
      </c>
      <c r="Q29" s="7">
        <v>32.527000000000001</v>
      </c>
      <c r="R29" s="7">
        <v>-91</v>
      </c>
      <c r="S29" s="7">
        <v>30.751000000000001</v>
      </c>
      <c r="T29" s="7">
        <v>-91</v>
      </c>
      <c r="U29" s="7">
        <v>26.625</v>
      </c>
      <c r="V29" s="7">
        <v>-91</v>
      </c>
      <c r="W29" s="7">
        <v>28.641999999999999</v>
      </c>
      <c r="X29" s="7">
        <v>-91</v>
      </c>
      <c r="Y29" s="7">
        <v>32.521999999999998</v>
      </c>
    </row>
    <row r="30" spans="2:25">
      <c r="B30" s="7">
        <v>-91.5</v>
      </c>
      <c r="C30" s="7">
        <v>31.866</v>
      </c>
      <c r="D30" s="7">
        <v>-91.5</v>
      </c>
      <c r="E30" s="7">
        <v>28.731000000000002</v>
      </c>
      <c r="F30" s="7">
        <v>-91.5</v>
      </c>
      <c r="G30" s="7">
        <v>29.337</v>
      </c>
      <c r="H30" s="7">
        <v>-91.5</v>
      </c>
      <c r="I30" s="7">
        <v>26.396000000000001</v>
      </c>
      <c r="J30" s="7">
        <v>-91.5</v>
      </c>
      <c r="K30" s="7">
        <v>26.821999999999999</v>
      </c>
      <c r="L30" s="7">
        <v>-91.5</v>
      </c>
      <c r="M30" s="7">
        <v>29.983000000000001</v>
      </c>
      <c r="N30" s="7">
        <v>-91.5</v>
      </c>
      <c r="O30" s="7">
        <v>30.870999999999999</v>
      </c>
      <c r="P30" s="7">
        <v>-91.5</v>
      </c>
      <c r="Q30" s="7">
        <v>30.82</v>
      </c>
      <c r="R30" s="7">
        <v>-91.5</v>
      </c>
      <c r="S30" s="7">
        <v>28.613</v>
      </c>
      <c r="T30" s="7">
        <v>-91.5</v>
      </c>
      <c r="U30" s="7">
        <v>23.045000000000002</v>
      </c>
      <c r="V30" s="7">
        <v>-91.5</v>
      </c>
      <c r="W30" s="7">
        <v>25.553000000000001</v>
      </c>
      <c r="X30" s="7">
        <v>-91.5</v>
      </c>
      <c r="Y30" s="7">
        <v>30.719000000000001</v>
      </c>
    </row>
    <row r="31" spans="2:25">
      <c r="B31" s="7">
        <v>-92</v>
      </c>
      <c r="C31" s="7">
        <v>29.033999999999999</v>
      </c>
      <c r="D31" s="7">
        <v>-92</v>
      </c>
      <c r="E31" s="7">
        <v>25.408999999999999</v>
      </c>
      <c r="F31" s="7">
        <v>-92</v>
      </c>
      <c r="G31" s="7">
        <v>26.341000000000001</v>
      </c>
      <c r="H31" s="7">
        <v>-92</v>
      </c>
      <c r="I31" s="7">
        <v>22.774000000000001</v>
      </c>
      <c r="J31" s="7">
        <v>-92</v>
      </c>
      <c r="K31" s="7">
        <v>23.437000000000001</v>
      </c>
      <c r="L31" s="7">
        <v>-92</v>
      </c>
      <c r="M31" s="7">
        <v>26.725999999999999</v>
      </c>
      <c r="N31" s="7">
        <v>-92</v>
      </c>
      <c r="O31" s="7">
        <v>28.503</v>
      </c>
      <c r="P31" s="7">
        <v>-92</v>
      </c>
      <c r="Q31" s="7">
        <v>28.832999999999998</v>
      </c>
      <c r="R31" s="7">
        <v>-92</v>
      </c>
      <c r="S31" s="7">
        <v>25.565999999999999</v>
      </c>
      <c r="T31" s="7"/>
      <c r="U31" s="7"/>
      <c r="V31" s="7">
        <v>-92</v>
      </c>
      <c r="W31" s="7">
        <v>21.798999999999999</v>
      </c>
      <c r="X31" s="7">
        <v>-92</v>
      </c>
      <c r="Y31" s="7">
        <v>27.68</v>
      </c>
    </row>
    <row r="32" spans="2:25">
      <c r="B32" s="7">
        <v>-92.5</v>
      </c>
      <c r="C32" s="7">
        <v>25.609000000000002</v>
      </c>
      <c r="D32" s="7">
        <v>-92.5</v>
      </c>
      <c r="E32" s="7">
        <v>20.684000000000001</v>
      </c>
      <c r="F32" s="7">
        <v>-92.5</v>
      </c>
      <c r="G32" s="7">
        <v>22.867999999999999</v>
      </c>
      <c r="H32" s="7"/>
      <c r="I32" s="7"/>
      <c r="J32" s="7"/>
      <c r="K32" s="7"/>
      <c r="L32" s="7">
        <v>-92.5</v>
      </c>
      <c r="M32" s="7">
        <v>23.428000000000001</v>
      </c>
      <c r="N32" s="7">
        <v>-92.5</v>
      </c>
      <c r="O32" s="7">
        <v>25.192</v>
      </c>
      <c r="P32" s="7">
        <v>-92.5</v>
      </c>
      <c r="Q32" s="7">
        <v>25.466000000000001</v>
      </c>
      <c r="R32" s="7">
        <v>-92.5</v>
      </c>
      <c r="S32" s="7">
        <v>21.431999999999999</v>
      </c>
      <c r="T32" s="7"/>
      <c r="U32" s="7"/>
      <c r="V32" s="7"/>
      <c r="W32" s="7"/>
      <c r="X32" s="7">
        <v>-92.5</v>
      </c>
      <c r="Y32" s="7">
        <v>24.016999999999999</v>
      </c>
    </row>
    <row r="33" spans="2:25">
      <c r="B33" s="7">
        <v>-93</v>
      </c>
      <c r="C33" s="7">
        <v>21.532</v>
      </c>
      <c r="D33" s="7"/>
      <c r="E33" s="7"/>
      <c r="F33" s="8"/>
      <c r="G33" s="7"/>
      <c r="H33" s="7"/>
      <c r="I33" s="7"/>
      <c r="J33" s="7"/>
      <c r="K33" s="7"/>
      <c r="L33" s="7"/>
      <c r="M33" s="7"/>
      <c r="N33" s="7">
        <v>-93</v>
      </c>
      <c r="O33" s="7">
        <v>21.536999999999999</v>
      </c>
      <c r="P33" s="7">
        <v>-93</v>
      </c>
      <c r="Q33" s="7">
        <v>21.593</v>
      </c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-92.599607554574447</v>
      </c>
      <c r="C80" s="56"/>
      <c r="D80" s="49">
        <f t="shared" ref="D80" ca="1" si="0">IF(ISNA(MATCH($A$10,E7:E78,$E$1)),"N/A",FORECAST($A$10,OFFSET(D7:D78,MATCH($A$10,E7:E78,$E$1)-1,0,2),OFFSET(E7:E78,MATCH($A$10,E7:E78,$E$1)-1,0,2)))</f>
        <v>-92.064783068783072</v>
      </c>
      <c r="E80" s="49"/>
      <c r="F80" s="49">
        <f t="shared" ref="F80" ca="1" si="1">IF(ISNA(MATCH($A$10,G7:G78,$E$1)),"N/A",FORECAST($A$10,OFFSET(F7:F78,MATCH($A$10,G7:G78,$E$1)-1,0,2),OFFSET(G7:G78,MATCH($A$10,G7:G78,$E$1)-1,0,2)))</f>
        <v>-92.222315001439682</v>
      </c>
      <c r="G80" s="49"/>
      <c r="H80" s="49">
        <f t="shared" ref="H80" ca="1" si="2">IF(ISNA(MATCH($A$10,I7:I78,$E$1)),"N/A",FORECAST($A$10,OFFSET(H7:H78,MATCH($A$10,I7:I78,$E$1)-1,0,2),OFFSET(I7:I78,MATCH($A$10,I7:I78,$E$1)-1,0,2)))</f>
        <v>-91.720762009939264</v>
      </c>
      <c r="I80" s="49"/>
      <c r="J80" s="49">
        <f t="shared" ref="J80" ca="1" si="3">IF(ISNA(MATCH($A$10,K7:K78,$E$1)),"N/A",FORECAST($A$10,OFFSET(J7:J78,MATCH($A$10,K7:K78,$E$1)-1,0,2),OFFSET(K7:K78,MATCH($A$10,K7:K78,$E$1)-1,0,2)))</f>
        <v>-91.79914327917281</v>
      </c>
      <c r="K80" s="49"/>
      <c r="L80" s="49">
        <f t="shared" ref="L80" ca="1" si="4">IF(ISNA(MATCH($A$10,M7:M78,$E$1)),"N/A",FORECAST($A$10,OFFSET(L7:L78,MATCH($A$10,M7:M78,$E$1)-1,0,2),OFFSET(M7:M78,MATCH($A$10,M7:M78,$E$1)-1,0,2)))</f>
        <v>-92.292480291085511</v>
      </c>
      <c r="M80" s="49"/>
      <c r="N80" s="49">
        <f ca="1">IF(ISNA(MATCH($A$10,O7:O78,$E$1)),"N/A",FORECAST($A$10,OFFSET(N7:N78,MATCH($A$10,O7:O78,$E$1)-1,0,2),OFFSET(O7:O78,MATCH($A$10,O7:O78,$E$1)-1,0,2)))</f>
        <v>-92.554062927496574</v>
      </c>
      <c r="O80" s="49"/>
      <c r="P80" s="49">
        <f t="shared" ref="P80" ca="1" si="5">IF(ISNA(MATCH($A$10,Q7:Q78,$E$1)),"N/A",FORECAST($A$10,OFFSET(P7:P78,MATCH($A$10,Q7:Q78,$E$1)-1,0,2),OFFSET(Q7:Q78,MATCH($A$10,Q7:Q78,$E$1)-1,0,2)))</f>
        <v>-92.586392977020395</v>
      </c>
      <c r="Q80" s="49"/>
      <c r="R80" s="49">
        <f t="shared" ref="R80" ca="1" si="6">IF(ISNA(MATCH($A$10,S7:S78,$E$1)),"N/A",FORECAST($A$10,OFFSET(R7:R78,MATCH($A$10,S7:S78,$E$1)-1,0,2),OFFSET(S7:S78,MATCH($A$10,S7:S78,$E$1)-1,0,2)))</f>
        <v>-92.09303338171263</v>
      </c>
      <c r="S80" s="49"/>
      <c r="T80" s="49">
        <f t="shared" ref="T80" ca="1" si="7">IF(ISNA(MATCH($A$10,U7:U78,$E$1)),"N/A",FORECAST($A$10,OFFSET(T7:T78,MATCH($A$10,U7:U78,$E$1)-1,0,2),OFFSET(U7:U78,MATCH($A$10,U7:U78,$E$1)-1,0,2)))</f>
        <v>-91.255335195530733</v>
      </c>
      <c r="U80" s="49"/>
      <c r="V80" s="49">
        <f t="shared" ref="V80" ca="1" si="8">IF(ISNA(MATCH($A$10,W7:W78,$E$1)),"N/A",FORECAST($A$10,OFFSET(V7:V78,MATCH($A$10,W7:W78,$E$1)-1,0,2),OFFSET(W7:W78,MATCH($A$10,W7:W78,$E$1)-1,0,2)))</f>
        <v>-91.600719232818335</v>
      </c>
      <c r="W80" s="49"/>
      <c r="X80" s="49">
        <f t="shared" ref="X80" ca="1" si="9">IF(ISNA(MATCH($A$10,Y7:Y78,$E$1)),"N/A",FORECAST($A$10,OFFSET(X7:X78,MATCH($A$10,Y7:Y78,$E$1)-1,0,2),OFFSET(Y7:Y78,MATCH($A$10,Y7:Y78,$E$1)-1,0,2)))</f>
        <v>-92.3935571935572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-92.599607554574447</v>
      </c>
      <c r="C81" s="49"/>
      <c r="D81" s="49">
        <f ca="1">IF(D80="N/A",'General Info'!$B$30,'Ori2-Raw Data'!D80)</f>
        <v>-92.064783068783072</v>
      </c>
      <c r="E81" s="49"/>
      <c r="F81" s="49">
        <f ca="1">IF(F80="N/A",'General Info'!$B$30,'Ori2-Raw Data'!F80)</f>
        <v>-92.222315001439682</v>
      </c>
      <c r="G81" s="49"/>
      <c r="H81" s="49">
        <f ca="1">IF(H80="N/A",'General Info'!$B$30,'Ori2-Raw Data'!H80)</f>
        <v>-91.720762009939264</v>
      </c>
      <c r="I81" s="49"/>
      <c r="J81" s="49">
        <f ca="1">IF(J80="N/A",'General Info'!$B$30,'Ori2-Raw Data'!J80)</f>
        <v>-91.79914327917281</v>
      </c>
      <c r="K81" s="49"/>
      <c r="L81" s="49">
        <f ca="1">IF(L80="N/A",'General Info'!$B$30,'Ori2-Raw Data'!L80)</f>
        <v>-92.292480291085511</v>
      </c>
      <c r="M81" s="49"/>
      <c r="N81" s="49">
        <f ca="1">IF(N80="N/A",'General Info'!$B$30,'Ori2-Raw Data'!N80)</f>
        <v>-92.554062927496574</v>
      </c>
      <c r="O81" s="49"/>
      <c r="P81" s="49">
        <f ca="1">IF(P80="N/A",'General Info'!$B$30,'Ori2-Raw Data'!P80)</f>
        <v>-92.586392977020395</v>
      </c>
      <c r="Q81" s="49"/>
      <c r="R81" s="49">
        <f ca="1">IF(R80="N/A",'General Info'!$B$30,'Ori2-Raw Data'!R80)</f>
        <v>-92.09303338171263</v>
      </c>
      <c r="S81" s="49"/>
      <c r="T81" s="49">
        <f ca="1">IF(T80="N/A",'General Info'!$B$30,'Ori2-Raw Data'!T80)</f>
        <v>-91.255335195530733</v>
      </c>
      <c r="U81" s="49"/>
      <c r="V81" s="49">
        <f ca="1">IF(V80="N/A",'General Info'!$B$30,'Ori2-Raw Data'!V80)</f>
        <v>-91.600719232818335</v>
      </c>
      <c r="W81" s="49"/>
      <c r="X81" s="49">
        <f ca="1">IF(X80="N/A",'General Info'!$B$30,'Ori2-Raw Data'!X80)</f>
        <v>-92.3935571935572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-91.495509499136446</v>
      </c>
      <c r="C82" s="49"/>
      <c r="D82" s="49">
        <f t="shared" ref="D82" ca="1" si="10">IF(ISNA(MATCH($A$12,E8:E79,$E$1)),"N/A",FORECAST($A$12,OFFSET(D8:D79,MATCH($A$12,E8:E79,$E$1)-1,0,2),OFFSET(E8:E79,MATCH($A$12,E8:E79,$E$1)-1,0,2)))</f>
        <v>-90.787846240814019</v>
      </c>
      <c r="E82" s="49"/>
      <c r="F82" s="49">
        <f t="shared" ref="F82" ca="1" si="11">IF(ISNA(MATCH($A$12,G8:G79,$E$1)),"N/A",FORECAST($A$12,OFFSET(F8:F79,MATCH($A$12,G8:G79,$E$1)-1,0,2),OFFSET(G8:G79,MATCH($A$12,G8:G79,$E$1)-1,0,2)))</f>
        <v>-91.051691331923891</v>
      </c>
      <c r="G82" s="49"/>
      <c r="H82" s="49">
        <f t="shared" ref="H82" ca="1" si="12">IF(ISNA(MATCH($A$12,I8:I79,$E$1)),"N/A",FORECAST($A$12,OFFSET(H8:H79,MATCH($A$12,I8:I79,$E$1)-1,0,2),OFFSET(I8:I79,MATCH($A$12,I8:I79,$E$1)-1,0,2)))</f>
        <v>-90.550796735328419</v>
      </c>
      <c r="I82" s="49"/>
      <c r="J82" s="49">
        <f t="shared" ref="J82" ca="1" si="13">IF(ISNA(MATCH($A$12,K8:K79,$E$1)),"N/A",FORECAST($A$12,OFFSET(J8:J79,MATCH($A$12,K8:K79,$E$1)-1,0,2),OFFSET(K8:K79,MATCH($A$12,K8:K79,$E$1)-1,0,2)))</f>
        <v>-90.571665956540272</v>
      </c>
      <c r="K82" s="49"/>
      <c r="L82" s="49">
        <f t="shared" ref="L82" ca="1" si="14">IF(ISNA(MATCH($A$12,M8:M79,$E$1)),"N/A",FORECAST($A$12,OFFSET(L8:L79,MATCH($A$12,M8:M79,$E$1)-1,0,2),OFFSET(M8:M79,MATCH($A$12,M8:M79,$E$1)-1,0,2)))</f>
        <v>-90.991344123856436</v>
      </c>
      <c r="M82" s="49"/>
      <c r="N82" s="49">
        <f t="shared" ref="N82" ca="1" si="15">IF(ISNA(MATCH($A$12,O8:O79,$E$1)),"N/A",FORECAST($A$12,OFFSET(N8:N79,MATCH($A$12,O8:O79,$E$1)-1,0,2),OFFSET(O8:O79,MATCH($A$12,O8:O79,$E$1)-1,0,2)))</f>
        <v>-91.179378172588841</v>
      </c>
      <c r="O82" s="49"/>
      <c r="P82" s="49">
        <f t="shared" ref="P82" ca="1" si="16">IF(ISNA(MATCH($A$12,Q8:Q79,$E$1)),"N/A",FORECAST($A$12,OFFSET(P8:P79,MATCH($A$12,Q8:Q79,$E$1)-1,0,2),OFFSET(Q8:Q79,MATCH($A$12,Q8:Q79,$E$1)-1,0,2)))</f>
        <v>-91.189045108377272</v>
      </c>
      <c r="Q82" s="49"/>
      <c r="R82" s="49">
        <f t="shared" ref="R82" ca="1" si="17">IF(ISNA(MATCH($A$12,S8:S79,$E$1)),"N/A",FORECAST($A$12,OFFSET(R8:R79,MATCH($A$12,S8:S79,$E$1)-1,0,2),OFFSET(S8:S79,MATCH($A$12,S8:S79,$E$1)-1,0,2)))</f>
        <v>-90.757590051457967</v>
      </c>
      <c r="S82" s="49"/>
      <c r="T82" s="49">
        <f t="shared" ref="T82" ca="1" si="18">IF(ISNA(MATCH($A$12,U8:U79,$E$1)),"N/A",FORECAST($A$12,OFFSET(T8:T79,MATCH($A$12,U8:U79,$E$1)-1,0,2),OFFSET(U8:U79,MATCH($A$12,U8:U79,$E$1)-1,0,2)))</f>
        <v>-90.047932256794013</v>
      </c>
      <c r="U82" s="49"/>
      <c r="V82" s="49">
        <f t="shared" ref="V82" ca="1" si="19">IF(ISNA(MATCH($A$12,W8:W79,$E$1)),"N/A",FORECAST($A$12,OFFSET(V8:V79,MATCH($A$12,W8:W79,$E$1)-1,0,2),OFFSET(W8:W79,MATCH($A$12,W8:W79,$E$1)-1,0,2)))</f>
        <v>-90.297706422018351</v>
      </c>
      <c r="W82" s="49"/>
      <c r="X82" s="49">
        <f t="shared" ref="X82" ca="1" si="20">IF(ISNA(MATCH($A$12,Y8:Y79,$E$1)),"N/A",FORECAST($A$12,OFFSET(X8:X79,MATCH($A$12,Y8:Y79,$E$1)-1,0,2),OFFSET(Y8:Y79,MATCH($A$12,Y8:Y79,$E$1)-1,0,2)))</f>
        <v>-91.17759290072101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-91.495509499136446</v>
      </c>
      <c r="C83" s="49"/>
      <c r="D83" s="49">
        <f ca="1">IF(D82="N/A",'General Info'!$B$30,'Ori2-Raw Data'!D82)</f>
        <v>-90.787846240814019</v>
      </c>
      <c r="E83" s="49"/>
      <c r="F83" s="49">
        <f ca="1">IF(F82="N/A",'General Info'!$B$30,'Ori2-Raw Data'!F82)</f>
        <v>-91.051691331923891</v>
      </c>
      <c r="G83" s="49"/>
      <c r="H83" s="49">
        <f ca="1">IF(H82="N/A",'General Info'!$B$30,'Ori2-Raw Data'!H82)</f>
        <v>-90.550796735328419</v>
      </c>
      <c r="I83" s="49"/>
      <c r="J83" s="49">
        <f ca="1">IF(J82="N/A",'General Info'!$B$30,'Ori2-Raw Data'!J82)</f>
        <v>-90.571665956540272</v>
      </c>
      <c r="K83" s="49"/>
      <c r="L83" s="49">
        <f ca="1">IF(L82="N/A",'General Info'!$B$30,'Ori2-Raw Data'!L82)</f>
        <v>-90.991344123856436</v>
      </c>
      <c r="M83" s="49"/>
      <c r="N83" s="49">
        <f ca="1">IF(N82="N/A",'General Info'!$B$30,'Ori2-Raw Data'!N82)</f>
        <v>-91.179378172588841</v>
      </c>
      <c r="O83" s="49"/>
      <c r="P83" s="49">
        <f ca="1">IF(P82="N/A",'General Info'!$B$30,'Ori2-Raw Data'!P82)</f>
        <v>-91.189045108377272</v>
      </c>
      <c r="Q83" s="49"/>
      <c r="R83" s="49">
        <f ca="1">IF(R82="N/A",'General Info'!$B$30,'Ori2-Raw Data'!R82)</f>
        <v>-90.757590051457967</v>
      </c>
      <c r="S83" s="49"/>
      <c r="T83" s="49">
        <f ca="1">IF(T82="N/A",'General Info'!$B$30,'Ori2-Raw Data'!T82)</f>
        <v>-90.047932256794013</v>
      </c>
      <c r="U83" s="49"/>
      <c r="V83" s="49">
        <f ca="1">IF(V82="N/A",'General Info'!$B$30,'Ori2-Raw Data'!V82)</f>
        <v>-90.297706422018351</v>
      </c>
      <c r="W83" s="49"/>
      <c r="X83" s="49">
        <f ca="1">IF(X82="N/A",'General Info'!$B$30,'Ori2-Raw Data'!X82)</f>
        <v>-91.17759290072101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-92.117652618233748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-90.859846974010452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32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abSelected="1" zoomScaleNormal="100" workbookViewId="0">
      <selection activeCell="I20" sqref="I20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35.423999999999999</v>
      </c>
      <c r="F7" s="7">
        <v>-80</v>
      </c>
      <c r="G7" s="5">
        <v>35.423999999999999</v>
      </c>
      <c r="H7" s="7">
        <v>-80</v>
      </c>
      <c r="I7" s="5">
        <v>35.423999999999999</v>
      </c>
      <c r="J7" s="7">
        <v>-80</v>
      </c>
      <c r="K7" s="20">
        <v>35.423999999999999</v>
      </c>
      <c r="L7" s="7">
        <v>-80</v>
      </c>
      <c r="M7" s="20">
        <v>35.423999999999999</v>
      </c>
      <c r="N7" s="7">
        <v>-80</v>
      </c>
      <c r="O7" s="20">
        <v>35.423999999999999</v>
      </c>
      <c r="P7" s="7">
        <v>-80</v>
      </c>
      <c r="Q7" s="20">
        <v>35.423999999999999</v>
      </c>
      <c r="R7" s="7">
        <v>-80</v>
      </c>
      <c r="S7" s="20">
        <v>35.423999999999999</v>
      </c>
      <c r="T7" s="7">
        <v>-80</v>
      </c>
      <c r="U7" s="20">
        <v>35.423999999999999</v>
      </c>
      <c r="V7" s="7">
        <v>-80</v>
      </c>
      <c r="W7" s="20">
        <v>35.423999999999999</v>
      </c>
      <c r="X7" s="7">
        <v>-80</v>
      </c>
      <c r="Y7" s="7">
        <v>35.423999999999999</v>
      </c>
    </row>
    <row r="8" spans="1:25">
      <c r="B8" s="7">
        <v>-80.5</v>
      </c>
      <c r="C8" s="5">
        <v>35.423999999999999</v>
      </c>
      <c r="D8" s="7">
        <v>-80.5</v>
      </c>
      <c r="E8" s="5">
        <v>35.423999999999999</v>
      </c>
      <c r="F8" s="7">
        <v>-80.5</v>
      </c>
      <c r="G8" s="5">
        <v>35.423999999999999</v>
      </c>
      <c r="H8" s="7">
        <v>-80.5</v>
      </c>
      <c r="I8" s="5">
        <v>35.423999999999999</v>
      </c>
      <c r="J8" s="7">
        <v>-80.5</v>
      </c>
      <c r="K8" s="20">
        <v>35.423999999999999</v>
      </c>
      <c r="L8" s="7">
        <v>-80.5</v>
      </c>
      <c r="M8" s="20">
        <v>35.423999999999999</v>
      </c>
      <c r="N8" s="7">
        <v>-80.5</v>
      </c>
      <c r="O8" s="20">
        <v>35.423999999999999</v>
      </c>
      <c r="P8" s="7">
        <v>-80.5</v>
      </c>
      <c r="Q8" s="20">
        <v>35.423999999999999</v>
      </c>
      <c r="R8" s="7">
        <v>-80.5</v>
      </c>
      <c r="S8" s="20">
        <v>35.423999999999999</v>
      </c>
      <c r="T8" s="7">
        <v>-80.5</v>
      </c>
      <c r="U8" s="20">
        <v>35.423999999999999</v>
      </c>
      <c r="V8" s="7">
        <v>-80.5</v>
      </c>
      <c r="W8" s="20">
        <v>35.423999999999999</v>
      </c>
      <c r="X8" s="7">
        <v>-80.5</v>
      </c>
      <c r="Y8" s="7">
        <v>35.423999999999999</v>
      </c>
    </row>
    <row r="9" spans="1:25">
      <c r="A9" t="s">
        <v>31</v>
      </c>
      <c r="B9" s="7">
        <v>-81</v>
      </c>
      <c r="C9" s="5">
        <v>35.423999999999999</v>
      </c>
      <c r="D9" s="7">
        <v>-81</v>
      </c>
      <c r="E9" s="5">
        <v>35.423999999999999</v>
      </c>
      <c r="F9" s="7">
        <v>-81</v>
      </c>
      <c r="G9" s="5">
        <v>35.423999999999999</v>
      </c>
      <c r="H9" s="7">
        <v>-81</v>
      </c>
      <c r="I9" s="5">
        <v>35.423999999999999</v>
      </c>
      <c r="J9" s="7">
        <v>-81</v>
      </c>
      <c r="K9" s="20">
        <v>35.423999999999999</v>
      </c>
      <c r="L9" s="7">
        <v>-81</v>
      </c>
      <c r="M9" s="20">
        <v>35.423999999999999</v>
      </c>
      <c r="N9" s="7">
        <v>-81</v>
      </c>
      <c r="O9" s="20">
        <v>35.423999999999999</v>
      </c>
      <c r="P9" s="7">
        <v>-81</v>
      </c>
      <c r="Q9" s="20">
        <v>35.423999999999999</v>
      </c>
      <c r="R9" s="7">
        <v>-81</v>
      </c>
      <c r="S9" s="20">
        <v>35.423999999999999</v>
      </c>
      <c r="T9" s="7">
        <v>-81</v>
      </c>
      <c r="U9" s="20">
        <v>35.423999999999999</v>
      </c>
      <c r="V9" s="7">
        <v>-81</v>
      </c>
      <c r="W9" s="20">
        <v>35.423999999999999</v>
      </c>
      <c r="X9" s="7">
        <v>-81</v>
      </c>
      <c r="Y9" s="7">
        <v>35.423999999999999</v>
      </c>
    </row>
    <row r="10" spans="1:25">
      <c r="A10" s="1">
        <v>24.796800000000001</v>
      </c>
      <c r="B10" s="7">
        <v>-81.5</v>
      </c>
      <c r="C10" s="5">
        <v>35.423999999999999</v>
      </c>
      <c r="D10" s="7">
        <v>-81.5</v>
      </c>
      <c r="E10" s="5">
        <v>35.423999999999999</v>
      </c>
      <c r="F10" s="7">
        <v>-81.5</v>
      </c>
      <c r="G10" s="5">
        <v>35.423999999999999</v>
      </c>
      <c r="H10" s="7">
        <v>-81.5</v>
      </c>
      <c r="I10" s="5">
        <v>35.423999999999999</v>
      </c>
      <c r="J10" s="7">
        <v>-81.5</v>
      </c>
      <c r="K10" s="20">
        <v>35.423999999999999</v>
      </c>
      <c r="L10" s="7">
        <v>-81.5</v>
      </c>
      <c r="M10" s="20">
        <v>35.423999999999999</v>
      </c>
      <c r="N10" s="7">
        <v>-81.5</v>
      </c>
      <c r="O10" s="20">
        <v>35.423999999999999</v>
      </c>
      <c r="P10" s="7">
        <v>-81.5</v>
      </c>
      <c r="Q10" s="20">
        <v>35.423999999999999</v>
      </c>
      <c r="R10" s="7">
        <v>-81.5</v>
      </c>
      <c r="S10" s="20">
        <v>35.423999999999999</v>
      </c>
      <c r="T10" s="7">
        <v>-81.5</v>
      </c>
      <c r="U10" s="20">
        <v>35.423999999999999</v>
      </c>
      <c r="V10" s="7">
        <v>-81.5</v>
      </c>
      <c r="W10" s="20">
        <v>35.423999999999999</v>
      </c>
      <c r="X10" s="7">
        <v>-81.5</v>
      </c>
      <c r="Y10" s="7">
        <v>35.423999999999999</v>
      </c>
    </row>
    <row r="11" spans="1:25">
      <c r="A11" s="1" t="s">
        <v>82</v>
      </c>
      <c r="B11" s="7">
        <v>-82</v>
      </c>
      <c r="C11" s="5">
        <v>35.423999999999999</v>
      </c>
      <c r="D11" s="7">
        <v>-82</v>
      </c>
      <c r="E11" s="5">
        <v>35.423999999999999</v>
      </c>
      <c r="F11" s="7">
        <v>-82</v>
      </c>
      <c r="G11" s="5">
        <v>35.423999999999999</v>
      </c>
      <c r="H11" s="7">
        <v>-82</v>
      </c>
      <c r="I11" s="5">
        <v>35.423999999999999</v>
      </c>
      <c r="J11" s="7">
        <v>-82</v>
      </c>
      <c r="K11" s="20">
        <v>35.423999999999999</v>
      </c>
      <c r="L11" s="7">
        <v>-82</v>
      </c>
      <c r="M11" s="20">
        <v>35.423999999999999</v>
      </c>
      <c r="N11" s="7">
        <v>-82</v>
      </c>
      <c r="O11" s="20">
        <v>35.423999999999999</v>
      </c>
      <c r="P11" s="7">
        <v>-82</v>
      </c>
      <c r="Q11" s="20">
        <v>35.423999999999999</v>
      </c>
      <c r="R11" s="7">
        <v>-82</v>
      </c>
      <c r="S11" s="20">
        <v>35.423999999999999</v>
      </c>
      <c r="T11" s="7">
        <v>-82</v>
      </c>
      <c r="U11" s="20">
        <v>35.423999999999999</v>
      </c>
      <c r="V11" s="7">
        <v>-82</v>
      </c>
      <c r="W11" s="20">
        <v>35.423999999999999</v>
      </c>
      <c r="X11" s="7">
        <v>-82</v>
      </c>
      <c r="Y11" s="7">
        <v>35.423999999999999</v>
      </c>
    </row>
    <row r="12" spans="1:25">
      <c r="A12" s="1">
        <v>31.881599999999999</v>
      </c>
      <c r="B12" s="7">
        <v>-82.5</v>
      </c>
      <c r="C12" s="5">
        <v>35.423999999999999</v>
      </c>
      <c r="D12" s="7">
        <v>-82.5</v>
      </c>
      <c r="E12" s="5">
        <v>35.423999999999999</v>
      </c>
      <c r="F12" s="7">
        <v>-82.5</v>
      </c>
      <c r="G12" s="5">
        <v>35.423999999999999</v>
      </c>
      <c r="H12" s="7">
        <v>-82.5</v>
      </c>
      <c r="I12" s="5">
        <v>35.423999999999999</v>
      </c>
      <c r="J12" s="7">
        <v>-82.5</v>
      </c>
      <c r="K12" s="20">
        <v>35.423999999999999</v>
      </c>
      <c r="L12" s="7">
        <v>-82.5</v>
      </c>
      <c r="M12" s="20">
        <v>35.423999999999999</v>
      </c>
      <c r="N12" s="7">
        <v>-82.5</v>
      </c>
      <c r="O12" s="20">
        <v>35.423999999999999</v>
      </c>
      <c r="P12" s="7">
        <v>-82.5</v>
      </c>
      <c r="Q12" s="20">
        <v>35.423999999999999</v>
      </c>
      <c r="R12" s="7">
        <v>-82.5</v>
      </c>
      <c r="S12" s="20">
        <v>35.423999999999999</v>
      </c>
      <c r="T12" s="7">
        <v>-82.5</v>
      </c>
      <c r="U12" s="20">
        <v>35.423999999999999</v>
      </c>
      <c r="V12" s="7">
        <v>-82.5</v>
      </c>
      <c r="W12" s="20">
        <v>35.423999999999999</v>
      </c>
      <c r="X12" s="7">
        <v>-82.5</v>
      </c>
      <c r="Y12" s="7">
        <v>35.423999999999999</v>
      </c>
    </row>
    <row r="13" spans="1:25">
      <c r="A13" s="1" t="s">
        <v>32</v>
      </c>
      <c r="B13" s="7">
        <v>-83</v>
      </c>
      <c r="C13" s="5">
        <v>35.423999999999999</v>
      </c>
      <c r="D13" s="7">
        <v>-83</v>
      </c>
      <c r="E13" s="5">
        <v>35.423999999999999</v>
      </c>
      <c r="F13" s="7">
        <v>-83</v>
      </c>
      <c r="G13" s="5">
        <v>35.423999999999999</v>
      </c>
      <c r="H13" s="7">
        <v>-83</v>
      </c>
      <c r="I13" s="5">
        <v>35.423999999999999</v>
      </c>
      <c r="J13" s="7">
        <v>-83</v>
      </c>
      <c r="K13" s="20">
        <v>35.4</v>
      </c>
      <c r="L13" s="7">
        <v>-83</v>
      </c>
      <c r="M13" s="20">
        <v>35.411999999999999</v>
      </c>
      <c r="N13" s="7">
        <v>-83</v>
      </c>
      <c r="O13" s="20">
        <v>35.423999999999999</v>
      </c>
      <c r="P13" s="7">
        <v>-83</v>
      </c>
      <c r="Q13" s="20">
        <v>35.423999999999999</v>
      </c>
      <c r="R13" s="7">
        <v>-83</v>
      </c>
      <c r="S13" s="20">
        <v>35.423999999999999</v>
      </c>
      <c r="T13" s="7">
        <v>-83</v>
      </c>
      <c r="U13" s="20">
        <v>35.423999999999999</v>
      </c>
      <c r="V13" s="7">
        <v>-83</v>
      </c>
      <c r="W13" s="20">
        <v>35.423999999999999</v>
      </c>
      <c r="X13" s="7">
        <v>-83</v>
      </c>
      <c r="Y13" s="7">
        <v>35.423999999999999</v>
      </c>
    </row>
    <row r="14" spans="1:25">
      <c r="A14" s="1">
        <v>33.652799999999999</v>
      </c>
      <c r="B14" s="7">
        <v>-83.5</v>
      </c>
      <c r="C14" s="5">
        <v>35.423999999999999</v>
      </c>
      <c r="D14" s="7">
        <v>-83.5</v>
      </c>
      <c r="E14" s="5">
        <v>35.423999999999999</v>
      </c>
      <c r="F14" s="7">
        <v>-83.5</v>
      </c>
      <c r="G14" s="5">
        <v>35.411999999999999</v>
      </c>
      <c r="H14" s="7">
        <v>-83.5</v>
      </c>
      <c r="I14" s="5">
        <v>35.423999999999999</v>
      </c>
      <c r="J14" s="7">
        <v>-83.5</v>
      </c>
      <c r="K14" s="20">
        <v>35.366</v>
      </c>
      <c r="L14" s="7">
        <v>-83.5</v>
      </c>
      <c r="M14" s="20">
        <v>35.387999999999998</v>
      </c>
      <c r="N14" s="7">
        <v>-83.5</v>
      </c>
      <c r="O14" s="20">
        <v>35.423999999999999</v>
      </c>
      <c r="P14" s="7">
        <v>-83.5</v>
      </c>
      <c r="Q14" s="20">
        <v>35.377000000000002</v>
      </c>
      <c r="R14" s="7">
        <v>-83.5</v>
      </c>
      <c r="S14" s="20">
        <v>35.405999999999999</v>
      </c>
      <c r="T14" s="7">
        <v>-83.5</v>
      </c>
      <c r="U14" s="20">
        <v>35.423999999999999</v>
      </c>
      <c r="V14" s="7">
        <v>-83.5</v>
      </c>
      <c r="W14" s="20">
        <v>35.423999999999999</v>
      </c>
      <c r="X14" s="7">
        <v>-83.5</v>
      </c>
      <c r="Y14" s="7">
        <v>35.423999999999999</v>
      </c>
    </row>
    <row r="15" spans="1:25">
      <c r="B15" s="7">
        <v>-84</v>
      </c>
      <c r="C15" s="5">
        <v>35.423999999999999</v>
      </c>
      <c r="D15" s="7">
        <v>-84</v>
      </c>
      <c r="E15" s="5">
        <v>35.395000000000003</v>
      </c>
      <c r="F15" s="7">
        <v>-84</v>
      </c>
      <c r="G15" s="5">
        <v>35.381999999999998</v>
      </c>
      <c r="H15" s="7">
        <v>-84</v>
      </c>
      <c r="I15" s="5">
        <v>35.423999999999999</v>
      </c>
      <c r="J15" s="7">
        <v>-84</v>
      </c>
      <c r="K15" s="20">
        <v>35.323999999999998</v>
      </c>
      <c r="L15" s="7">
        <v>-84</v>
      </c>
      <c r="M15" s="20">
        <v>35.281999999999996</v>
      </c>
      <c r="N15" s="7">
        <v>-84</v>
      </c>
      <c r="O15" s="20">
        <v>35.423999999999999</v>
      </c>
      <c r="P15" s="7">
        <v>-84</v>
      </c>
      <c r="Q15" s="20">
        <v>35.341000000000001</v>
      </c>
      <c r="R15" s="7">
        <v>-84</v>
      </c>
      <c r="S15" s="20">
        <v>35.353999999999999</v>
      </c>
      <c r="T15" s="7">
        <v>-84</v>
      </c>
      <c r="U15" s="20">
        <v>35.423999999999999</v>
      </c>
      <c r="V15" s="7">
        <v>-84</v>
      </c>
      <c r="W15" s="20">
        <v>35.423999999999999</v>
      </c>
      <c r="X15" s="7">
        <v>-84</v>
      </c>
      <c r="Y15" s="7">
        <v>35.423999999999999</v>
      </c>
    </row>
    <row r="16" spans="1:25">
      <c r="B16" s="7">
        <v>-84.5</v>
      </c>
      <c r="C16" s="5">
        <v>35.423999999999999</v>
      </c>
      <c r="D16" s="7">
        <v>-84.5</v>
      </c>
      <c r="E16" s="5">
        <v>35.347999999999999</v>
      </c>
      <c r="F16" s="7">
        <v>-84.5</v>
      </c>
      <c r="G16" s="5">
        <v>35.365000000000002</v>
      </c>
      <c r="H16" s="7">
        <v>-84.5</v>
      </c>
      <c r="I16" s="5">
        <v>35.423999999999999</v>
      </c>
      <c r="J16" s="7">
        <v>-84.5</v>
      </c>
      <c r="K16" s="20">
        <v>35.281999999999996</v>
      </c>
      <c r="L16" s="7">
        <v>-84.5</v>
      </c>
      <c r="M16" s="20">
        <v>35.164000000000001</v>
      </c>
      <c r="N16" s="7">
        <v>-84.5</v>
      </c>
      <c r="O16" s="20">
        <v>35.371000000000002</v>
      </c>
      <c r="P16" s="7">
        <v>-84.5</v>
      </c>
      <c r="Q16" s="7">
        <v>35.305999999999997</v>
      </c>
      <c r="R16" s="7">
        <v>-84.5</v>
      </c>
      <c r="S16" s="20">
        <v>35.33</v>
      </c>
      <c r="T16" s="7">
        <v>-84.5</v>
      </c>
      <c r="U16" s="20">
        <v>35.423999999999999</v>
      </c>
      <c r="V16" s="7">
        <v>-84.5</v>
      </c>
      <c r="W16" s="20">
        <v>35.423999999999999</v>
      </c>
      <c r="X16" s="7">
        <v>-84.5</v>
      </c>
      <c r="Y16" s="7">
        <v>35.405999999999999</v>
      </c>
    </row>
    <row r="17" spans="2:25">
      <c r="B17" s="7">
        <v>-85</v>
      </c>
      <c r="C17" s="5">
        <v>35.423999999999999</v>
      </c>
      <c r="D17" s="7">
        <v>-85</v>
      </c>
      <c r="E17" s="5">
        <v>35.253999999999998</v>
      </c>
      <c r="F17" s="7">
        <v>-85</v>
      </c>
      <c r="G17" s="5">
        <v>35.335000000000001</v>
      </c>
      <c r="H17" s="7">
        <v>-85</v>
      </c>
      <c r="I17" s="5">
        <v>35.353999999999999</v>
      </c>
      <c r="J17" s="7">
        <v>-85</v>
      </c>
      <c r="K17" s="20">
        <v>35.235999999999997</v>
      </c>
      <c r="L17" s="7">
        <v>-85</v>
      </c>
      <c r="M17" s="20">
        <v>35.036000000000001</v>
      </c>
      <c r="N17" s="7">
        <v>-85</v>
      </c>
      <c r="O17" s="20">
        <v>35.241999999999997</v>
      </c>
      <c r="P17" s="7">
        <v>-85</v>
      </c>
      <c r="Q17" s="7">
        <v>35.183</v>
      </c>
      <c r="R17" s="7">
        <v>-85</v>
      </c>
      <c r="S17" s="7">
        <v>35.287999999999997</v>
      </c>
      <c r="T17" s="7">
        <v>-85</v>
      </c>
      <c r="U17" s="7">
        <v>35.323999999999998</v>
      </c>
      <c r="V17" s="7">
        <v>-85</v>
      </c>
      <c r="W17" s="20">
        <v>35.366</v>
      </c>
      <c r="X17" s="7">
        <v>-85</v>
      </c>
      <c r="Y17" s="7">
        <v>35.371000000000002</v>
      </c>
    </row>
    <row r="18" spans="2:25">
      <c r="B18" s="7">
        <v>-85.5</v>
      </c>
      <c r="C18" s="5">
        <v>35.405999999999999</v>
      </c>
      <c r="D18" s="7">
        <v>-85.5</v>
      </c>
      <c r="E18" s="5">
        <v>35.128999999999998</v>
      </c>
      <c r="F18" s="7">
        <v>-85.5</v>
      </c>
      <c r="G18" s="5">
        <v>35.204999999999998</v>
      </c>
      <c r="H18" s="7">
        <v>-85.5</v>
      </c>
      <c r="I18" s="5">
        <v>35.212000000000003</v>
      </c>
      <c r="J18" s="7">
        <v>-85.5</v>
      </c>
      <c r="K18" s="20">
        <v>35.112000000000002</v>
      </c>
      <c r="L18" s="7">
        <v>-85.5</v>
      </c>
      <c r="M18" s="20">
        <v>34.875</v>
      </c>
      <c r="N18" s="7">
        <v>-85.5</v>
      </c>
      <c r="O18" s="7">
        <v>34.863999999999997</v>
      </c>
      <c r="P18" s="7">
        <v>-85.5</v>
      </c>
      <c r="Q18" s="7">
        <v>34.923999999999999</v>
      </c>
      <c r="R18" s="7">
        <v>-85.5</v>
      </c>
      <c r="S18" s="7">
        <v>35.201000000000001</v>
      </c>
      <c r="T18" s="7">
        <v>-85.5</v>
      </c>
      <c r="U18" s="7">
        <v>35.1</v>
      </c>
      <c r="V18" s="7">
        <v>-85.5</v>
      </c>
      <c r="W18" s="7">
        <v>35.311999999999998</v>
      </c>
      <c r="X18" s="7">
        <v>-85.5</v>
      </c>
      <c r="Y18" s="7">
        <v>35.301000000000002</v>
      </c>
    </row>
    <row r="19" spans="2:25">
      <c r="B19" s="7">
        <v>-86</v>
      </c>
      <c r="C19" s="5">
        <v>35.174999999999997</v>
      </c>
      <c r="D19" s="7">
        <v>-86</v>
      </c>
      <c r="E19" s="5">
        <v>34.905000000000001</v>
      </c>
      <c r="F19" s="7">
        <v>-86</v>
      </c>
      <c r="G19" s="5">
        <v>34.840000000000003</v>
      </c>
      <c r="H19" s="7">
        <v>-86</v>
      </c>
      <c r="I19" s="5">
        <v>34.792999999999999</v>
      </c>
      <c r="J19" s="7">
        <v>-86</v>
      </c>
      <c r="K19" s="20">
        <v>34.768999999999998</v>
      </c>
      <c r="L19" s="7">
        <v>-86</v>
      </c>
      <c r="M19" s="7">
        <v>34.6</v>
      </c>
      <c r="N19" s="7">
        <v>-86</v>
      </c>
      <c r="O19" s="7">
        <v>34.11</v>
      </c>
      <c r="P19" s="7">
        <v>-86</v>
      </c>
      <c r="Q19" s="7">
        <v>34.445999999999998</v>
      </c>
      <c r="R19" s="7">
        <v>-86</v>
      </c>
      <c r="S19" s="7">
        <v>34.927999999999997</v>
      </c>
      <c r="T19" s="7">
        <v>-86</v>
      </c>
      <c r="U19" s="7">
        <v>34.463000000000001</v>
      </c>
      <c r="V19" s="7">
        <v>-86</v>
      </c>
      <c r="W19" s="7">
        <v>35.082000000000001</v>
      </c>
      <c r="X19" s="7">
        <v>-86</v>
      </c>
      <c r="Y19" s="7">
        <v>34.959000000000003</v>
      </c>
    </row>
    <row r="20" spans="2:25">
      <c r="B20" s="7">
        <v>-86.5</v>
      </c>
      <c r="C20" s="5">
        <v>34.387</v>
      </c>
      <c r="D20" s="7">
        <v>-86.5</v>
      </c>
      <c r="E20" s="5">
        <v>34.340000000000003</v>
      </c>
      <c r="F20" s="7">
        <v>-86.5</v>
      </c>
      <c r="G20" s="5">
        <v>33.951000000000001</v>
      </c>
      <c r="H20" s="7">
        <v>-86.5</v>
      </c>
      <c r="I20" s="5">
        <v>33.969000000000001</v>
      </c>
      <c r="J20" s="7">
        <v>-86.5</v>
      </c>
      <c r="K20" s="7">
        <v>34.267000000000003</v>
      </c>
      <c r="L20" s="7">
        <v>-86.5</v>
      </c>
      <c r="M20" s="7">
        <v>34.08</v>
      </c>
      <c r="N20" s="7">
        <v>-86.5</v>
      </c>
      <c r="O20" s="7">
        <v>32.927999999999997</v>
      </c>
      <c r="P20" s="7">
        <v>-86.5</v>
      </c>
      <c r="Q20" s="7">
        <v>33.545000000000002</v>
      </c>
      <c r="R20" s="7">
        <v>-86.5</v>
      </c>
      <c r="S20" s="7">
        <v>34.146999999999998</v>
      </c>
      <c r="T20" s="7">
        <v>-86.5</v>
      </c>
      <c r="U20" s="7">
        <v>33.353000000000002</v>
      </c>
      <c r="V20" s="7">
        <v>-86.5</v>
      </c>
      <c r="W20" s="7">
        <v>34.459000000000003</v>
      </c>
      <c r="X20" s="7">
        <v>-86.5</v>
      </c>
      <c r="Y20" s="7">
        <v>34.503</v>
      </c>
    </row>
    <row r="21" spans="2:25">
      <c r="B21" s="7">
        <v>-87</v>
      </c>
      <c r="C21" s="5">
        <v>32.738</v>
      </c>
      <c r="D21" s="7">
        <v>-87</v>
      </c>
      <c r="E21" s="5">
        <v>32.799999999999997</v>
      </c>
      <c r="F21" s="7">
        <v>-87</v>
      </c>
      <c r="G21" s="5">
        <v>32.253999999999998</v>
      </c>
      <c r="H21" s="7">
        <v>-87</v>
      </c>
      <c r="I21" s="5">
        <v>32.573999999999998</v>
      </c>
      <c r="J21" s="7">
        <v>-87</v>
      </c>
      <c r="K21" s="7">
        <v>33.442</v>
      </c>
      <c r="L21" s="7">
        <v>-87</v>
      </c>
      <c r="M21" s="7">
        <v>32.869</v>
      </c>
      <c r="N21" s="7">
        <v>-87</v>
      </c>
      <c r="O21" s="7">
        <v>31.353999999999999</v>
      </c>
      <c r="P21" s="7">
        <v>-87</v>
      </c>
      <c r="Q21" s="7">
        <v>31.937999999999999</v>
      </c>
      <c r="R21" s="7">
        <v>-87</v>
      </c>
      <c r="S21" s="7">
        <v>32.643999999999998</v>
      </c>
      <c r="T21" s="7">
        <v>-87</v>
      </c>
      <c r="U21" s="7">
        <v>31.895</v>
      </c>
      <c r="V21" s="7">
        <v>-87</v>
      </c>
      <c r="W21" s="7">
        <v>33.396000000000001</v>
      </c>
      <c r="X21" s="7">
        <v>-87</v>
      </c>
      <c r="Y21" s="7">
        <v>33.649000000000001</v>
      </c>
    </row>
    <row r="22" spans="2:25">
      <c r="B22" s="7">
        <v>-87.5</v>
      </c>
      <c r="C22" s="5">
        <v>30.484000000000002</v>
      </c>
      <c r="D22" s="7">
        <v>-87.5</v>
      </c>
      <c r="E22" s="5">
        <v>29.085000000000001</v>
      </c>
      <c r="F22" s="7">
        <v>-87.5</v>
      </c>
      <c r="G22" s="5">
        <v>29.274999999999999</v>
      </c>
      <c r="H22" s="7">
        <v>-87.5</v>
      </c>
      <c r="I22" s="5">
        <v>30.332999999999998</v>
      </c>
      <c r="J22" s="7">
        <v>-87.5</v>
      </c>
      <c r="K22" s="7">
        <v>31.907</v>
      </c>
      <c r="L22" s="7">
        <v>-87.5</v>
      </c>
      <c r="M22" s="7">
        <v>31.204000000000001</v>
      </c>
      <c r="N22" s="7">
        <v>-87.5</v>
      </c>
      <c r="O22" s="7">
        <v>29.202000000000002</v>
      </c>
      <c r="P22" s="7">
        <v>-87.5</v>
      </c>
      <c r="Q22" s="7">
        <v>29.481999999999999</v>
      </c>
      <c r="R22" s="7">
        <v>-87.5</v>
      </c>
      <c r="S22" s="7">
        <v>30.495999999999999</v>
      </c>
      <c r="T22" s="7">
        <v>-87.5</v>
      </c>
      <c r="U22" s="7">
        <v>29.427</v>
      </c>
      <c r="V22" s="7">
        <v>-87.5</v>
      </c>
      <c r="W22" s="7">
        <v>31.353999999999999</v>
      </c>
      <c r="X22" s="7">
        <v>-87.5</v>
      </c>
      <c r="Y22" s="7">
        <v>31.876999999999999</v>
      </c>
    </row>
    <row r="23" spans="2:25">
      <c r="B23" s="7">
        <v>-88</v>
      </c>
      <c r="C23" s="5">
        <v>27.827999999999999</v>
      </c>
      <c r="D23" s="7">
        <v>-88</v>
      </c>
      <c r="E23" s="5">
        <v>26</v>
      </c>
      <c r="F23" s="7">
        <v>-88</v>
      </c>
      <c r="G23" s="5">
        <v>25.571999999999999</v>
      </c>
      <c r="H23" s="7">
        <v>-88</v>
      </c>
      <c r="I23" s="5">
        <v>27.417000000000002</v>
      </c>
      <c r="J23" s="7">
        <v>-88</v>
      </c>
      <c r="K23" s="7">
        <v>29.13</v>
      </c>
      <c r="L23" s="7">
        <v>-88</v>
      </c>
      <c r="M23" s="7">
        <v>28.562000000000001</v>
      </c>
      <c r="N23" s="7">
        <v>-88</v>
      </c>
      <c r="O23" s="7">
        <v>26.422999999999998</v>
      </c>
      <c r="P23" s="7">
        <v>-88</v>
      </c>
      <c r="Q23" s="7">
        <v>26.399000000000001</v>
      </c>
      <c r="R23" s="7">
        <v>-88</v>
      </c>
      <c r="S23" s="7">
        <v>26.956</v>
      </c>
      <c r="T23" s="7">
        <v>-88</v>
      </c>
      <c r="U23" s="7">
        <v>25.443000000000001</v>
      </c>
      <c r="V23" s="7">
        <v>-88</v>
      </c>
      <c r="W23" s="7">
        <v>28.196999999999999</v>
      </c>
      <c r="X23" s="7">
        <v>-88</v>
      </c>
      <c r="Y23" s="7">
        <v>29.539000000000001</v>
      </c>
    </row>
    <row r="24" spans="2:25">
      <c r="B24" s="7">
        <v>-88.5</v>
      </c>
      <c r="C24" s="5">
        <v>24.5</v>
      </c>
      <c r="D24" s="7">
        <v>-88.5</v>
      </c>
      <c r="E24" s="5">
        <v>21.658000000000001</v>
      </c>
      <c r="F24" s="7">
        <v>-88.5</v>
      </c>
      <c r="G24" s="5">
        <v>20.963000000000001</v>
      </c>
      <c r="H24" s="7">
        <v>-88.5</v>
      </c>
      <c r="I24" s="5">
        <v>22.427</v>
      </c>
      <c r="J24" s="7">
        <v>-88.5</v>
      </c>
      <c r="K24" s="7">
        <v>24.995999999999999</v>
      </c>
      <c r="L24" s="7">
        <v>-88.5</v>
      </c>
      <c r="M24" s="7">
        <v>24.120999999999999</v>
      </c>
      <c r="N24" s="7">
        <v>-88.5</v>
      </c>
      <c r="O24" s="7">
        <v>22.509</v>
      </c>
      <c r="P24" s="7">
        <v>-88.5</v>
      </c>
      <c r="Q24" s="7">
        <v>22.420999999999999</v>
      </c>
      <c r="R24" s="7">
        <v>-88.5</v>
      </c>
      <c r="S24" s="7">
        <v>22.003</v>
      </c>
      <c r="T24" s="7">
        <v>-88.5</v>
      </c>
      <c r="U24" s="7">
        <v>20.187000000000001</v>
      </c>
      <c r="V24" s="7">
        <v>-88.5</v>
      </c>
      <c r="W24" s="7">
        <v>24.117999999999999</v>
      </c>
      <c r="X24" s="7">
        <v>-88.5</v>
      </c>
      <c r="Y24" s="7">
        <v>26.542999999999999</v>
      </c>
    </row>
    <row r="25" spans="2:25">
      <c r="B25" s="7"/>
      <c r="C25" s="7"/>
      <c r="D25" s="7"/>
      <c r="E25" s="7"/>
      <c r="F25" s="8"/>
      <c r="G25" s="7"/>
      <c r="H25" s="7"/>
      <c r="I25" s="7"/>
      <c r="J25" s="7">
        <v>-89</v>
      </c>
      <c r="K25" s="7">
        <v>20.375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>
        <v>-89</v>
      </c>
      <c r="Y25" s="7">
        <v>22.541</v>
      </c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-88.455408653846149</v>
      </c>
      <c r="C80" s="49"/>
      <c r="D80" s="49">
        <f t="shared" ref="D80" ca="1" si="0">IF(ISNA(MATCH($A$10,E7:E78,$E$1)),"N/A",FORECAST($A$10,OFFSET(D7:D78,MATCH($A$10,E7:E78,$E$1)-1,0,2),OFFSET(E7:E78,MATCH($A$10,E7:E78,$E$1)-1,0,2)))</f>
        <v>-88.138553661906954</v>
      </c>
      <c r="E80" s="49"/>
      <c r="F80" s="49">
        <f t="shared" ref="F80" ca="1" si="1">IF(ISNA(MATCH($A$10,G7:G78,$E$1)),"N/A",FORECAST($A$10,OFFSET(F7:F78,MATCH($A$10,G7:G78,$E$1)-1,0,2),OFFSET(G7:G78,MATCH($A$10,G7:G78,$E$1)-1,0,2)))</f>
        <v>-88.084096333261016</v>
      </c>
      <c r="G80" s="49"/>
      <c r="H80" s="49">
        <f t="shared" ref="H80" ca="1" si="2">IF(ISNA(MATCH($A$10,I7:I78,$E$1)),"N/A",FORECAST($A$10,OFFSET(H7:H78,MATCH($A$10,I7:I78,$E$1)-1,0,2),OFFSET(I7:I78,MATCH($A$10,I7:I78,$E$1)-1,0,2)))</f>
        <v>-88.262545090180367</v>
      </c>
      <c r="I80" s="49"/>
      <c r="J80" s="49">
        <f t="shared" ref="J80" ca="1" si="3">IF(ISNA(MATCH($A$10,K7:K78,$E$1)),"N/A",FORECAST($A$10,OFFSET(J7:J78,MATCH($A$10,K7:K78,$E$1)-1,0,2),OFFSET(K7:K78,MATCH($A$10,K7:K78,$E$1)-1,0,2)))</f>
        <v>-88.521553776238903</v>
      </c>
      <c r="K80" s="49"/>
      <c r="L80" s="49">
        <f t="shared" ref="L80" ca="1" si="4">IF(ISNA(MATCH($A$10,M7:M78,$E$1)),"N/A",FORECAST($A$10,OFFSET(L7:L78,MATCH($A$10,M7:M78,$E$1)-1,0,2),OFFSET(M7:M78,MATCH($A$10,M7:M78,$E$1)-1,0,2)))</f>
        <v>-88.423913532988067</v>
      </c>
      <c r="M80" s="49"/>
      <c r="N80" s="49">
        <f t="shared" ref="N80" ca="1" si="5">IF(ISNA(MATCH($A$10,O7:O78,$E$1)),"N/A",FORECAST($A$10,OFFSET(N7:N78,MATCH($A$10,O7:O78,$E$1)-1,0,2),OFFSET(O7:O78,MATCH($A$10,O7:O78,$E$1)-1,0,2)))</f>
        <v>-88.207741440981096</v>
      </c>
      <c r="O80" s="49"/>
      <c r="P80" s="49">
        <f t="shared" ref="P80" ca="1" si="6">IF(ISNA(MATCH($A$10,Q7:Q78,$E$1)),"N/A",FORECAST($A$10,OFFSET(P7:P78,MATCH($A$10,Q7:Q78,$E$1)-1,0,2),OFFSET(Q7:Q78,MATCH($A$10,Q7:Q78,$E$1)-1,0,2)))</f>
        <v>-88.201382604323783</v>
      </c>
      <c r="Q80" s="49"/>
      <c r="R80" s="49">
        <f t="shared" ref="R80" ca="1" si="7">IF(ISNA(MATCH($A$10,S7:S78,$E$1)),"N/A",FORECAST($A$10,OFFSET(R7:R78,MATCH($A$10,S7:S78,$E$1)-1,0,2),OFFSET(S7:S78,MATCH($A$10,S7:S78,$E$1)-1,0,2)))</f>
        <v>-88.217968907732683</v>
      </c>
      <c r="S80" s="49"/>
      <c r="T80" s="49">
        <f t="shared" ref="T80" ca="1" si="8">IF(ISNA(MATCH($A$10,U7:U78,$E$1)),"N/A",FORECAST($A$10,OFFSET(T7:T78,MATCH($A$10,U7:U78,$E$1)-1,0,2),OFFSET(U7:U78,MATCH($A$10,U7:U78,$E$1)-1,0,2)))</f>
        <v>-88.061472602739713</v>
      </c>
      <c r="U80" s="49"/>
      <c r="V80" s="49">
        <f t="shared" ref="V80" ca="1" si="9">IF(ISNA(MATCH($A$10,W7:W78,$E$1)),"N/A",FORECAST($A$10,OFFSET(V7:V78,MATCH($A$10,W7:W78,$E$1)-1,0,2),OFFSET(W7:W78,MATCH($A$10,W7:W78,$E$1)-1,0,2)))</f>
        <v>-88.416793331698941</v>
      </c>
      <c r="W80" s="49"/>
      <c r="X80" s="49">
        <f ca="1">IF(ISNA(MATCH($A$10,Y7:Y78,$E$1)),"N/A",FORECAST($A$10,OFFSET(X7:X78,MATCH($A$10,Y7:Y78,$E$1)-1,0,2),OFFSET(Y7:Y78,MATCH($A$10,Y7:Y78,$E$1)-1,0,2)))</f>
        <v>-88.718165917041475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-88.455408653846149</v>
      </c>
      <c r="C81" s="49"/>
      <c r="D81" s="49">
        <f ca="1">IF(D80="N/A",'General Info'!$B$30,'Ori3-Raw Data'!D80)</f>
        <v>-88.138553661906954</v>
      </c>
      <c r="E81" s="49"/>
      <c r="F81" s="49">
        <f ca="1">IF(F80="N/A",'General Info'!$B$30,'Ori3-Raw Data'!F80)</f>
        <v>-88.084096333261016</v>
      </c>
      <c r="G81" s="49"/>
      <c r="H81" s="49">
        <f ca="1">IF(H80="N/A",'General Info'!$B$30,'Ori3-Raw Data'!H80)</f>
        <v>-88.262545090180367</v>
      </c>
      <c r="I81" s="49"/>
      <c r="J81" s="49">
        <f ca="1">IF(J80="N/A",'General Info'!$B$30,'Ori3-Raw Data'!J80)</f>
        <v>-88.521553776238903</v>
      </c>
      <c r="K81" s="49"/>
      <c r="L81" s="49">
        <f ca="1">IF(L80="N/A",'General Info'!$B$30,'Ori3-Raw Data'!L80)</f>
        <v>-88.423913532988067</v>
      </c>
      <c r="M81" s="49"/>
      <c r="N81" s="49">
        <f ca="1">IF(N80="N/A",'General Info'!$B$30,'Ori3-Raw Data'!N80)</f>
        <v>-88.207741440981096</v>
      </c>
      <c r="O81" s="49"/>
      <c r="P81" s="49">
        <f ca="1">IF(P80="N/A",'General Info'!$B$30,'Ori3-Raw Data'!P80)</f>
        <v>-88.201382604323783</v>
      </c>
      <c r="Q81" s="49"/>
      <c r="R81" s="49">
        <f ca="1">IF(R80="N/A",'General Info'!$B$30,'Ori3-Raw Data'!R80)</f>
        <v>-88.217968907732683</v>
      </c>
      <c r="S81" s="49"/>
      <c r="T81" s="49">
        <f ca="1">IF(T80="N/A",'General Info'!$B$30,'Ori3-Raw Data'!T80)</f>
        <v>-88.061472602739713</v>
      </c>
      <c r="U81" s="49"/>
      <c r="V81" s="49">
        <f ca="1">IF(V80="N/A",'General Info'!$B$30,'Ori3-Raw Data'!V80)</f>
        <v>-88.416793331698941</v>
      </c>
      <c r="W81" s="49"/>
      <c r="X81" s="49">
        <f ca="1">IF(X80="N/A",'General Info'!$B$30,'Ori3-Raw Data'!X80)</f>
        <v>-88.718165917041475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-87.18997338065661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-87.123606998654111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-87.06250419603893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-87.154484605087021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-87.504573280518557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-87.296516516516519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-86.832401524777637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-87.011482084690556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-87.177467411545621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-87.002714748784442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-87.370812928501465</v>
      </c>
      <c r="W82" s="49"/>
      <c r="X82" s="49">
        <f ca="1">IF(ISNA(MATCH($A$12,Y8:Y79,$E$1)),"N/A",FORECAST($A$12,OFFSET(X8:X79,MATCH($A$12,Y8:Y79,$E$1)-1,0,2),OFFSET(Y8:Y79,MATCH($A$12,Y8:Y79,$E$1)-1,0,2)))</f>
        <v>-87.498702031602718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-87.18997338065661</v>
      </c>
      <c r="C83" s="49"/>
      <c r="D83" s="49">
        <f ca="1">IF(D82="N/A",'General Info'!$B$30,'Ori3-Raw Data'!D82)</f>
        <v>-87.123606998654111</v>
      </c>
      <c r="E83" s="49"/>
      <c r="F83" s="49">
        <f ca="1">IF(F82="N/A",'General Info'!$B$30,'Ori3-Raw Data'!F82)</f>
        <v>-87.06250419603893</v>
      </c>
      <c r="G83" s="49"/>
      <c r="H83" s="49">
        <f ca="1">IF(H82="N/A",'General Info'!$B$30,'Ori3-Raw Data'!H82)</f>
        <v>-87.154484605087021</v>
      </c>
      <c r="I83" s="49"/>
      <c r="J83" s="49">
        <f ca="1">IF(J82="N/A",'General Info'!$B$30,'Ori3-Raw Data'!J82)</f>
        <v>-87.504573280518557</v>
      </c>
      <c r="K83" s="49"/>
      <c r="L83" s="49">
        <f ca="1">IF(L82="N/A",'General Info'!$B$30,'Ori3-Raw Data'!L82)</f>
        <v>-87.296516516516519</v>
      </c>
      <c r="M83" s="49"/>
      <c r="N83" s="49">
        <f ca="1">IF(N82="N/A",'General Info'!$B$30,'Ori3-Raw Data'!N82)</f>
        <v>-86.832401524777637</v>
      </c>
      <c r="O83" s="49"/>
      <c r="P83" s="49">
        <f ca="1">IF(P82="N/A",'General Info'!$B$30,'Ori3-Raw Data'!P82)</f>
        <v>-87.011482084690556</v>
      </c>
      <c r="Q83" s="49"/>
      <c r="R83" s="49">
        <f ca="1">IF(R82="N/A",'General Info'!$B$30,'Ori3-Raw Data'!R82)</f>
        <v>-87.177467411545621</v>
      </c>
      <c r="S83" s="49"/>
      <c r="T83" s="49">
        <f ca="1">IF(T82="N/A",'General Info'!$B$30,'Ori3-Raw Data'!T82)</f>
        <v>-87.002714748784442</v>
      </c>
      <c r="U83" s="49"/>
      <c r="V83" s="49">
        <f ca="1">IF(V82="N/A",'General Info'!$B$30,'Ori3-Raw Data'!V82)</f>
        <v>-87.370812928501465</v>
      </c>
      <c r="W83" s="49"/>
      <c r="X83" s="49">
        <f ca="1">IF(X82="N/A",'General Info'!$B$30,'Ori3-Raw Data'!X82)</f>
        <v>-87.498702031602718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-88.313313876318063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-87.189810830902829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W7:W24">
    <sortCondition descending="1" ref="W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130" zoomScaleNormal="130" workbookViewId="0">
      <selection activeCell="A12" sqref="A1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Info'!$B$30,'Ori4-Raw Data'!B80)</f>
        <v>-80</v>
      </c>
      <c r="C81" s="49"/>
      <c r="D81" s="49">
        <f ca="1">IF(D80="N/A",'General Info'!$B$30,'Ori4-Raw Data'!D80)</f>
        <v>-80</v>
      </c>
      <c r="E81" s="49"/>
      <c r="F81" s="49">
        <f ca="1">IF(F80="N/A",'General Info'!$B$30,'Ori4-Raw Data'!F80)</f>
        <v>-80</v>
      </c>
      <c r="G81" s="49"/>
      <c r="H81" s="49">
        <f ca="1">IF(H80="N/A",'General Info'!$B$30,'Ori4-Raw Data'!H80)</f>
        <v>-80</v>
      </c>
      <c r="I81" s="49"/>
      <c r="J81" s="49">
        <f ca="1">IF(J80="N/A",'General Info'!$B$30,'Ori4-Raw Data'!J80)</f>
        <v>-80</v>
      </c>
      <c r="K81" s="49"/>
      <c r="L81" s="49">
        <f ca="1">IF(L80="N/A",'General Info'!$B$30,'Ori4-Raw Data'!L80)</f>
        <v>-80</v>
      </c>
      <c r="M81" s="49"/>
      <c r="N81" s="49">
        <f ca="1">IF(N80="N/A",'General Info'!$B$30,'Ori4-Raw Data'!N80)</f>
        <v>-80</v>
      </c>
      <c r="O81" s="49"/>
      <c r="P81" s="49">
        <f ca="1">IF(P80="N/A",'General Info'!$B$30,'Ori4-Raw Data'!P80)</f>
        <v>-80</v>
      </c>
      <c r="Q81" s="49"/>
      <c r="R81" s="49">
        <f ca="1">IF(R80="N/A",'General Info'!$B$30,'Ori4-Raw Data'!R80)</f>
        <v>-80</v>
      </c>
      <c r="S81" s="49"/>
      <c r="T81" s="49">
        <f ca="1">IF(T80="N/A",'General Info'!$B$30,'Ori4-Raw Data'!T80)</f>
        <v>-80</v>
      </c>
      <c r="U81" s="49"/>
      <c r="V81" s="49">
        <f ca="1">IF(V80="N/A",'General Info'!$B$30,'Ori4-Raw Data'!V80)</f>
        <v>-80</v>
      </c>
      <c r="W81" s="49"/>
      <c r="X81" s="49">
        <f ca="1">IF(X80="N/A",'General Info'!$B$30,'Ori4-Raw Data'!X80)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Info'!$B$30,'Ori4-Raw Data'!B82)</f>
        <v>-80</v>
      </c>
      <c r="C83" s="49"/>
      <c r="D83" s="49">
        <f ca="1">IF(D82="N/A",'General Info'!$B$30,'Ori4-Raw Data'!D82)</f>
        <v>-80</v>
      </c>
      <c r="E83" s="49"/>
      <c r="F83" s="49">
        <f ca="1">IF(F82="N/A",'General Info'!$B$30,'Ori4-Raw Data'!F82)</f>
        <v>-80</v>
      </c>
      <c r="G83" s="49"/>
      <c r="H83" s="49">
        <f ca="1">IF(H82="N/A",'General Info'!$B$30,'Ori4-Raw Data'!H82)</f>
        <v>-80</v>
      </c>
      <c r="I83" s="49"/>
      <c r="J83" s="49">
        <f ca="1">IF(J82="N/A",'General Info'!$B$30,'Ori4-Raw Data'!J82)</f>
        <v>-80</v>
      </c>
      <c r="K83" s="49"/>
      <c r="L83" s="49">
        <f ca="1">IF(L82="N/A",'General Info'!$B$30,'Ori4-Raw Data'!L82)</f>
        <v>-80</v>
      </c>
      <c r="M83" s="49"/>
      <c r="N83" s="49">
        <f ca="1">IF(N82="N/A",'General Info'!$B$30,'Ori4-Raw Data'!N82)</f>
        <v>-80</v>
      </c>
      <c r="O83" s="49"/>
      <c r="P83" s="49">
        <f ca="1">IF(P82="N/A",'General Info'!$B$30,'Ori4-Raw Data'!P82)</f>
        <v>-80</v>
      </c>
      <c r="Q83" s="49"/>
      <c r="R83" s="49">
        <f ca="1">IF(R82="N/A",'General Info'!$B$30,'Ori4-Raw Data'!R82)</f>
        <v>-80</v>
      </c>
      <c r="S83" s="49"/>
      <c r="T83" s="49">
        <f ca="1">IF(T82="N/A",'General Info'!$B$30,'Ori4-Raw Data'!T82)</f>
        <v>-80</v>
      </c>
      <c r="U83" s="49"/>
      <c r="V83" s="49">
        <f ca="1">IF(V82="N/A",'General Info'!$B$30,'Ori4-Raw Data'!V82)</f>
        <v>-80</v>
      </c>
      <c r="W83" s="49"/>
      <c r="X83" s="49">
        <f ca="1">IF(X82="N/A",'General Info'!$B$30,'Ori4-Raw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SATIMO</cp:lastModifiedBy>
  <dcterms:created xsi:type="dcterms:W3CDTF">2014-04-03T16:46:49Z</dcterms:created>
  <dcterms:modified xsi:type="dcterms:W3CDTF">2017-04-10T02:19:56Z</dcterms:modified>
</cp:coreProperties>
</file>